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quivos LOG\Documents\"/>
    </mc:Choice>
  </mc:AlternateContent>
  <xr:revisionPtr revIDLastSave="0" documentId="13_ncr:1_{3312581A-9F94-4070-A954-1846BD925A3A}" xr6:coauthVersionLast="47" xr6:coauthVersionMax="47" xr10:uidLastSave="{00000000-0000-0000-0000-000000000000}"/>
  <bookViews>
    <workbookView xWindow="-120" yWindow="-120" windowWidth="20730" windowHeight="11040" xr2:uid="{694FB4EA-7175-4DE7-936D-83980BAEF9E9}"/>
  </bookViews>
  <sheets>
    <sheet name="ORÇAMENTO" sheetId="1" r:id="rId1"/>
  </sheets>
  <definedNames>
    <definedName name="_c">#REF!</definedName>
    <definedName name="_xlnm._FilterDatabase" localSheetId="0" hidden="1">ORÇAMENTO!#REF!</definedName>
    <definedName name="_xlnm.Print_Area" localSheetId="0">ORÇAMENTO!$J$2:$Q$278</definedName>
    <definedName name="c_3">#REF!</definedName>
    <definedName name="c_3_5">#REF!</definedName>
    <definedName name="DATA">#REF!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1_2_1">"$#REF!.$A$7:$J$20"</definedName>
    <definedName name="Excel_BuiltIn__FilterDatabase_1_2_1_1">"$#REF!.$A$7:$J$19"</definedName>
    <definedName name="Excel_BuiltIn__FilterDatabase_1_3">#REF!</definedName>
    <definedName name="Excel_BuiltIn__FilterDatabase_1_3_1">"$#REF!.$A$7:$J$21"</definedName>
    <definedName name="Excel_BuiltIn__FilterDatabase_1_3_1_1">"$#REF!.$A$7:$J$28"</definedName>
    <definedName name="Excel_BuiltIn__FilterDatabase_1_3_5">#REF!</definedName>
    <definedName name="Excel_BuiltIn__FilterDatabase_1_4">"$#REF!.$A$7:$J$24"</definedName>
    <definedName name="Excel_BuiltIn__FilterDatabase_1_4_1">"$#REF!.$A$7:$J$24"</definedName>
    <definedName name="Excel_BuiltIn__FilterDatabase_1_5">"$#REF!.$A$7:$J$26"</definedName>
    <definedName name="Excel_BuiltIn__FilterDatabase_1_6">"$#REF!.$A$7:$J$10"</definedName>
    <definedName name="Excel_BuiltIn__FilterDatabase_1_7">"$#REF!.$A$7:$J$11"</definedName>
    <definedName name="Excel_BuiltIn__FilterDatabase_1_8">"$#REF!.$A$7:$J$16"</definedName>
    <definedName name="Excel_BuiltIn_Print_Area_1_1">#REF!</definedName>
    <definedName name="Excel_BuiltIn_Print_Area_2_1">"$#REF!.$A$1:$I$29"</definedName>
    <definedName name="Excel_BuiltIn_Print_Area_2_1_1">"$#REF!.$A$1:$I$23"</definedName>
    <definedName name="Excel_BuiltIn_Print_Area_3_1">"$#REF!.$A$1:$I$24"</definedName>
    <definedName name="Excel_BuiltIn_Print_Area_4">"$#REF!.$A$1:$I$27"</definedName>
    <definedName name="Excel_BuiltIn_Print_Area_6">"$#REF!.$A$1:$I$14"</definedName>
    <definedName name="Excel_BuiltIn_Print_Area_7">"$#REF!.$A$1:$I$16"</definedName>
    <definedName name="Excel_BuiltIn_Print_Titles_1_1">#REF!</definedName>
    <definedName name="Excel_BuiltIn_Print_Titles_2_1">"$#REF!.$A$1:$IV$7"</definedName>
    <definedName name="Excel_BuiltIn_Print_Titles_3_1">"$#REF!.$A$1:$IV$7"</definedName>
    <definedName name="Excel_BuiltIn_Print_Titles_4">"$#REF!.$A$1:$IV$7"</definedName>
    <definedName name="Excel_BuiltIn_Print_Titles_6">"$#REF!.$A$1:$IV$7"</definedName>
    <definedName name="Excel_BuiltIn_Print_Titles_7">"$#REF!.$A$1:$IV$7"</definedName>
    <definedName name="MEMORIAL">#REF!</definedName>
    <definedName name="OI">#REF!</definedName>
    <definedName name="_xlnm.Print_Titles" localSheetId="0">ORÇAMENTO!$2:$13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" l="1"/>
  <c r="B15" i="1" s="1"/>
  <c r="H17" i="1"/>
  <c r="H18" i="1" s="1"/>
  <c r="Q17" i="1"/>
  <c r="Q20" i="1"/>
  <c r="Q21" i="1"/>
  <c r="H23" i="1"/>
  <c r="Q23" i="1"/>
  <c r="Q22" i="1" s="1"/>
  <c r="H26" i="1"/>
  <c r="Q26" i="1"/>
  <c r="Q25" i="1" s="1"/>
  <c r="H32" i="1"/>
  <c r="Q39" i="1"/>
  <c r="Q40" i="1"/>
  <c r="Q43" i="1"/>
  <c r="Q44" i="1"/>
  <c r="Q47" i="1"/>
  <c r="Q53" i="1"/>
  <c r="Q59" i="1"/>
  <c r="Q61" i="1"/>
  <c r="Q78" i="1"/>
  <c r="Q82" i="1"/>
  <c r="Q87" i="1"/>
  <c r="Q90" i="1"/>
  <c r="Q94" i="1"/>
  <c r="Q104" i="1"/>
  <c r="Q105" i="1"/>
  <c r="Q108" i="1"/>
  <c r="Q110" i="1"/>
  <c r="Q116" i="1"/>
  <c r="Q118" i="1"/>
  <c r="Q120" i="1"/>
  <c r="Q121" i="1"/>
  <c r="Q122" i="1"/>
  <c r="Q125" i="1"/>
  <c r="Q126" i="1"/>
  <c r="Q129" i="1"/>
  <c r="Q130" i="1"/>
  <c r="Q133" i="1"/>
  <c r="Q136" i="1"/>
  <c r="Q137" i="1"/>
  <c r="Q138" i="1"/>
  <c r="Q139" i="1"/>
  <c r="Q146" i="1"/>
  <c r="Q147" i="1"/>
  <c r="Q149" i="1"/>
  <c r="Q150" i="1"/>
  <c r="Q151" i="1"/>
  <c r="Q155" i="1"/>
  <c r="Q159" i="1"/>
  <c r="Q161" i="1"/>
  <c r="Q163" i="1"/>
  <c r="Q164" i="1"/>
  <c r="Q167" i="1"/>
  <c r="Q172" i="1"/>
  <c r="Q173" i="1"/>
  <c r="Q177" i="1"/>
  <c r="Q178" i="1"/>
  <c r="Q179" i="1"/>
  <c r="Q183" i="1"/>
  <c r="Q198" i="1"/>
  <c r="Q201" i="1"/>
  <c r="Q203" i="1"/>
  <c r="Q206" i="1"/>
  <c r="Q211" i="1"/>
  <c r="Q220" i="1"/>
  <c r="Q224" i="1"/>
  <c r="Q234" i="1"/>
  <c r="Q236" i="1"/>
  <c r="Q241" i="1"/>
  <c r="Q243" i="1"/>
  <c r="Q242" i="1" s="1"/>
  <c r="Q247" i="1"/>
  <c r="Q248" i="1"/>
  <c r="Q250" i="1"/>
  <c r="Q251" i="1"/>
  <c r="Q253" i="1"/>
  <c r="Q252" i="1" s="1"/>
  <c r="Q257" i="1"/>
  <c r="Q259" i="1"/>
  <c r="Q264" i="1"/>
  <c r="Q263" i="1" s="1"/>
  <c r="Q266" i="1"/>
  <c r="Q267" i="1"/>
  <c r="Q269" i="1"/>
  <c r="Q272" i="1"/>
  <c r="Q277" i="1"/>
  <c r="Q278" i="1"/>
  <c r="L15" i="1" l="1"/>
  <c r="Q274" i="1"/>
  <c r="Q258" i="1"/>
  <c r="Q275" i="1"/>
  <c r="Q276" i="1"/>
  <c r="Q221" i="1"/>
  <c r="Q216" i="1"/>
  <c r="Q260" i="1"/>
  <c r="Q256" i="1"/>
  <c r="Q230" i="1"/>
  <c r="Q228" i="1"/>
  <c r="Q270" i="1"/>
  <c r="Q255" i="1"/>
  <c r="Q246" i="1"/>
  <c r="Q223" i="1"/>
  <c r="Q271" i="1"/>
  <c r="Q249" i="1"/>
  <c r="Q215" i="1"/>
  <c r="Q235" i="1"/>
  <c r="Q232" i="1"/>
  <c r="Q227" i="1"/>
  <c r="Q219" i="1"/>
  <c r="Q262" i="1"/>
  <c r="Q261" i="1" s="1"/>
  <c r="Q233" i="1"/>
  <c r="Q229" i="1"/>
  <c r="Q245" i="1"/>
  <c r="Q207" i="1"/>
  <c r="Q189" i="1"/>
  <c r="Q182" i="1"/>
  <c r="Q226" i="1"/>
  <c r="Q213" i="1"/>
  <c r="Q171" i="1"/>
  <c r="Q180" i="1"/>
  <c r="Q217" i="1"/>
  <c r="Q212" i="1"/>
  <c r="Q205" i="1"/>
  <c r="Q191" i="1"/>
  <c r="Q190" i="1" s="1"/>
  <c r="Q185" i="1"/>
  <c r="Q184" i="1" s="1"/>
  <c r="Q210" i="1"/>
  <c r="Q208" i="1"/>
  <c r="Q202" i="1"/>
  <c r="Q200" i="1" s="1"/>
  <c r="Q175" i="1"/>
  <c r="Q174" i="1" s="1"/>
  <c r="Q193" i="1"/>
  <c r="Q187" i="1"/>
  <c r="Q240" i="1"/>
  <c r="Q239" i="1" s="1"/>
  <c r="Q181" i="1"/>
  <c r="Q168" i="1"/>
  <c r="Q231" i="1"/>
  <c r="Q199" i="1"/>
  <c r="Q197" i="1" s="1"/>
  <c r="Q194" i="1"/>
  <c r="Q188" i="1"/>
  <c r="Q162" i="1"/>
  <c r="Q143" i="1"/>
  <c r="Q153" i="1"/>
  <c r="Q157" i="1"/>
  <c r="Q158" i="1"/>
  <c r="Q140" i="1"/>
  <c r="Q166" i="1"/>
  <c r="Q165" i="1"/>
  <c r="Q148" i="1"/>
  <c r="Q145" i="1"/>
  <c r="Q154" i="1"/>
  <c r="Q124" i="1"/>
  <c r="Q135" i="1"/>
  <c r="Q142" i="1"/>
  <c r="Q123" i="1"/>
  <c r="Q112" i="1"/>
  <c r="Q132" i="1"/>
  <c r="Q134" i="1"/>
  <c r="Q128" i="1"/>
  <c r="Q117" i="1"/>
  <c r="Q119" i="1"/>
  <c r="Q115" i="1"/>
  <c r="Q95" i="1"/>
  <c r="Q101" i="1"/>
  <c r="Q102" i="1"/>
  <c r="Q96" i="1"/>
  <c r="Q91" i="1"/>
  <c r="Q103" i="1"/>
  <c r="Q131" i="1"/>
  <c r="Q127" i="1"/>
  <c r="Q114" i="1"/>
  <c r="Q106" i="1"/>
  <c r="Q97" i="1"/>
  <c r="Q109" i="1"/>
  <c r="Q113" i="1"/>
  <c r="Q111" i="1"/>
  <c r="Q107" i="1"/>
  <c r="Q100" i="1"/>
  <c r="Q81" i="1"/>
  <c r="Q74" i="1"/>
  <c r="Q68" i="1"/>
  <c r="Q60" i="1"/>
  <c r="Q55" i="1"/>
  <c r="Q73" i="1"/>
  <c r="Q65" i="1"/>
  <c r="Q92" i="1"/>
  <c r="Q83" i="1"/>
  <c r="Q69" i="1"/>
  <c r="Q71" i="1"/>
  <c r="Q56" i="1"/>
  <c r="Q75" i="1"/>
  <c r="Q66" i="1"/>
  <c r="Q54" i="1"/>
  <c r="Q88" i="1"/>
  <c r="Q86" i="1"/>
  <c r="Q79" i="1"/>
  <c r="Q63" i="1"/>
  <c r="Q62" i="1" s="1"/>
  <c r="Q57" i="1"/>
  <c r="Q67" i="1"/>
  <c r="Q49" i="1"/>
  <c r="Q48" i="1" s="1"/>
  <c r="Q89" i="1"/>
  <c r="Q77" i="1"/>
  <c r="Q72" i="1"/>
  <c r="Q45" i="1"/>
  <c r="Q46" i="1"/>
  <c r="Q33" i="1"/>
  <c r="Q34" i="1"/>
  <c r="Q37" i="1"/>
  <c r="Q36" i="1" s="1"/>
  <c r="Q58" i="1"/>
  <c r="Q42" i="1"/>
  <c r="Q24" i="1"/>
  <c r="I25" i="1"/>
  <c r="Q19" i="1"/>
  <c r="I19" i="1" s="1"/>
  <c r="Q51" i="1"/>
  <c r="Q50" i="1" s="1"/>
  <c r="Q41" i="1"/>
  <c r="C15" i="1"/>
  <c r="Q35" i="1"/>
  <c r="H19" i="1"/>
  <c r="H20" i="1" s="1"/>
  <c r="H21" i="1" s="1"/>
  <c r="Q18" i="1"/>
  <c r="I18" i="1" s="1"/>
  <c r="I23" i="1"/>
  <c r="Q176" i="1" l="1"/>
  <c r="Q192" i="1"/>
  <c r="Q38" i="1"/>
  <c r="Q85" i="1"/>
  <c r="Q76" i="1"/>
  <c r="Q218" i="1"/>
  <c r="Q84" i="1"/>
  <c r="Q80" i="1" s="1"/>
  <c r="Q222" i="1"/>
  <c r="Q144" i="1"/>
  <c r="I20" i="1"/>
  <c r="Q52" i="1"/>
  <c r="Q16" i="1"/>
  <c r="Q64" i="1"/>
  <c r="Q254" i="1"/>
  <c r="Q156" i="1"/>
  <c r="Q98" i="1"/>
  <c r="Q93" i="1" s="1"/>
  <c r="D15" i="1"/>
  <c r="Q70" i="1"/>
  <c r="Q141" i="1"/>
  <c r="Q209" i="1"/>
  <c r="Q204" i="1" s="1"/>
  <c r="Q244" i="1"/>
  <c r="Q238" i="1" s="1"/>
  <c r="Q237" i="1" s="1"/>
  <c r="Q186" i="1"/>
  <c r="Q170" i="1" s="1"/>
  <c r="Q169" i="1" s="1"/>
  <c r="H33" i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Q32" i="1"/>
  <c r="Q225" i="1"/>
  <c r="Q160" i="1"/>
  <c r="Q268" i="1"/>
  <c r="Q265" i="1" s="1"/>
  <c r="Q273" i="1"/>
  <c r="Q152" i="1" l="1"/>
  <c r="Q214" i="1"/>
  <c r="Q99" i="1"/>
  <c r="Q196" i="1"/>
  <c r="Q195" i="1" s="1"/>
  <c r="I33" i="1"/>
  <c r="I35" i="1"/>
  <c r="Q15" i="1"/>
  <c r="I16" i="1"/>
  <c r="I34" i="1"/>
  <c r="E15" i="1"/>
  <c r="Q31" i="1"/>
  <c r="I32" i="1"/>
  <c r="A16" i="1" l="1"/>
  <c r="F15" i="1"/>
  <c r="I31" i="1"/>
  <c r="Q30" i="1"/>
  <c r="Q29" i="1" s="1"/>
  <c r="Q28" i="1" s="1"/>
  <c r="Q27" i="1" s="1"/>
  <c r="Q14" i="1" s="1"/>
  <c r="G15" i="1" l="1"/>
  <c r="B16" i="1"/>
  <c r="A17" i="1"/>
  <c r="B17" i="1" l="1"/>
  <c r="A18" i="1"/>
  <c r="C16" i="1"/>
  <c r="D16" i="1" l="1"/>
  <c r="C17" i="1"/>
  <c r="B18" i="1"/>
  <c r="A19" i="1"/>
  <c r="C18" i="1"/>
  <c r="B19" i="1" l="1"/>
  <c r="A20" i="1"/>
  <c r="E16" i="1"/>
  <c r="D17" i="1"/>
  <c r="D18" i="1" s="1"/>
  <c r="E17" i="1" l="1"/>
  <c r="E18" i="1" s="1"/>
  <c r="B20" i="1"/>
  <c r="A21" i="1"/>
  <c r="C19" i="1"/>
  <c r="F16" i="1"/>
  <c r="B21" i="1" l="1"/>
  <c r="A22" i="1"/>
  <c r="D19" i="1"/>
  <c r="G16" i="1"/>
  <c r="C20" i="1"/>
  <c r="F17" i="1"/>
  <c r="F18" i="1"/>
  <c r="C21" i="1" l="1"/>
  <c r="D20" i="1"/>
  <c r="E19" i="1"/>
  <c r="B22" i="1"/>
  <c r="A23" i="1"/>
  <c r="D21" i="1"/>
  <c r="G17" i="1"/>
  <c r="G18" i="1" s="1"/>
  <c r="B23" i="1" l="1"/>
  <c r="A24" i="1"/>
  <c r="F19" i="1"/>
  <c r="C22" i="1"/>
  <c r="E20" i="1"/>
  <c r="E21" i="1" s="1"/>
  <c r="D22" i="1" l="1"/>
  <c r="G19" i="1"/>
  <c r="C23" i="1"/>
  <c r="F20" i="1"/>
  <c r="L24" i="1"/>
  <c r="B24" i="1"/>
  <c r="C24" i="1" s="1"/>
  <c r="A25" i="1"/>
  <c r="F21" i="1" l="1"/>
  <c r="G20" i="1"/>
  <c r="B25" i="1"/>
  <c r="A26" i="1"/>
  <c r="E22" i="1"/>
  <c r="D23" i="1"/>
  <c r="D24" i="1" s="1"/>
  <c r="B26" i="1" l="1"/>
  <c r="A27" i="1"/>
  <c r="C25" i="1"/>
  <c r="F22" i="1"/>
  <c r="G21" i="1"/>
  <c r="E23" i="1"/>
  <c r="E24" i="1" s="1"/>
  <c r="G22" i="1" l="1"/>
  <c r="F23" i="1"/>
  <c r="D25" i="1"/>
  <c r="F24" i="1"/>
  <c r="B27" i="1"/>
  <c r="L27" i="1"/>
  <c r="A28" i="1"/>
  <c r="G23" i="1"/>
  <c r="C26" i="1"/>
  <c r="B28" i="1" l="1"/>
  <c r="L28" i="1"/>
  <c r="A29" i="1"/>
  <c r="G24" i="1"/>
  <c r="E25" i="1"/>
  <c r="C27" i="1"/>
  <c r="D26" i="1"/>
  <c r="B29" i="1" l="1"/>
  <c r="A30" i="1"/>
  <c r="F25" i="1"/>
  <c r="D27" i="1"/>
  <c r="E26" i="1"/>
  <c r="C28" i="1"/>
  <c r="D28" i="1" s="1"/>
  <c r="F26" i="1" l="1"/>
  <c r="C29" i="1"/>
  <c r="E27" i="1"/>
  <c r="E28" i="1" s="1"/>
  <c r="G25" i="1"/>
  <c r="G26" i="1" s="1"/>
  <c r="D29" i="1"/>
  <c r="B30" i="1"/>
  <c r="A31" i="1"/>
  <c r="F27" i="1"/>
  <c r="L29" i="1"/>
  <c r="F28" i="1" l="1"/>
  <c r="G27" i="1"/>
  <c r="G28" i="1" s="1"/>
  <c r="C30" i="1"/>
  <c r="B31" i="1"/>
  <c r="A32" i="1"/>
  <c r="E29" i="1"/>
  <c r="D30" i="1" l="1"/>
  <c r="L30" i="1"/>
  <c r="B32" i="1"/>
  <c r="A33" i="1"/>
  <c r="F29" i="1"/>
  <c r="C31" i="1"/>
  <c r="B33" i="1" l="1"/>
  <c r="A34" i="1"/>
  <c r="E30" i="1"/>
  <c r="D31" i="1"/>
  <c r="G29" i="1"/>
  <c r="C32" i="1"/>
  <c r="E31" i="1" l="1"/>
  <c r="D32" i="1"/>
  <c r="E32" i="1" s="1"/>
  <c r="C33" i="1"/>
  <c r="D33" i="1" s="1"/>
  <c r="B34" i="1"/>
  <c r="A35" i="1"/>
  <c r="F30" i="1"/>
  <c r="F31" i="1" s="1"/>
  <c r="F32" i="1" l="1"/>
  <c r="C34" i="1"/>
  <c r="D34" i="1" s="1"/>
  <c r="E33" i="1"/>
  <c r="G30" i="1"/>
  <c r="G31" i="1" s="1"/>
  <c r="A36" i="1"/>
  <c r="B35" i="1"/>
  <c r="G32" i="1" l="1"/>
  <c r="E34" i="1"/>
  <c r="B36" i="1"/>
  <c r="A37" i="1"/>
  <c r="C35" i="1"/>
  <c r="C36" i="1" s="1"/>
  <c r="F33" i="1"/>
  <c r="B37" i="1" l="1"/>
  <c r="C37" i="1" s="1"/>
  <c r="A38" i="1"/>
  <c r="G33" i="1"/>
  <c r="F34" i="1"/>
  <c r="D35" i="1"/>
  <c r="A39" i="1" l="1"/>
  <c r="B38" i="1"/>
  <c r="C38" i="1" s="1"/>
  <c r="E35" i="1"/>
  <c r="G34" i="1"/>
  <c r="D36" i="1"/>
  <c r="E36" i="1" s="1"/>
  <c r="D37" i="1" l="1"/>
  <c r="B39" i="1"/>
  <c r="C39" i="1" s="1"/>
  <c r="A40" i="1"/>
  <c r="F36" i="1"/>
  <c r="F35" i="1"/>
  <c r="G35" i="1" l="1"/>
  <c r="G36" i="1" s="1"/>
  <c r="E37" i="1"/>
  <c r="A41" i="1"/>
  <c r="B40" i="1"/>
  <c r="D38" i="1"/>
  <c r="B41" i="1" l="1"/>
  <c r="A42" i="1"/>
  <c r="E38" i="1"/>
  <c r="F37" i="1"/>
  <c r="C40" i="1"/>
  <c r="D39" i="1"/>
  <c r="B42" i="1" l="1"/>
  <c r="A43" i="1"/>
  <c r="D40" i="1"/>
  <c r="G37" i="1"/>
  <c r="E39" i="1"/>
  <c r="F38" i="1"/>
  <c r="G38" i="1" s="1"/>
  <c r="C41" i="1"/>
  <c r="E40" i="1" l="1"/>
  <c r="D41" i="1"/>
  <c r="E41" i="1" s="1"/>
  <c r="C42" i="1"/>
  <c r="D42" i="1" s="1"/>
  <c r="E42" i="1" s="1"/>
  <c r="A44" i="1"/>
  <c r="B43" i="1"/>
  <c r="F39" i="1"/>
  <c r="G39" i="1" s="1"/>
  <c r="F40" i="1" l="1"/>
  <c r="A45" i="1"/>
  <c r="B44" i="1"/>
  <c r="C43" i="1"/>
  <c r="G40" i="1"/>
  <c r="F41" i="1"/>
  <c r="C44" i="1" l="1"/>
  <c r="B45" i="1"/>
  <c r="A46" i="1"/>
  <c r="F42" i="1"/>
  <c r="G42" i="1" s="1"/>
  <c r="G41" i="1"/>
  <c r="D43" i="1"/>
  <c r="E43" i="1" l="1"/>
  <c r="D44" i="1"/>
  <c r="B46" i="1"/>
  <c r="A47" i="1"/>
  <c r="C45" i="1"/>
  <c r="A48" i="1" l="1"/>
  <c r="B47" i="1"/>
  <c r="C46" i="1"/>
  <c r="F43" i="1"/>
  <c r="D45" i="1"/>
  <c r="E44" i="1"/>
  <c r="C47" i="1" l="1"/>
  <c r="B48" i="1"/>
  <c r="A49" i="1"/>
  <c r="D46" i="1"/>
  <c r="G43" i="1"/>
  <c r="F44" i="1"/>
  <c r="G44" i="1" s="1"/>
  <c r="E45" i="1"/>
  <c r="E46" i="1" l="1"/>
  <c r="D47" i="1"/>
  <c r="C48" i="1"/>
  <c r="D48" i="1" s="1"/>
  <c r="A50" i="1"/>
  <c r="B49" i="1"/>
  <c r="F45" i="1"/>
  <c r="C49" i="1" l="1"/>
  <c r="D49" i="1" s="1"/>
  <c r="E47" i="1"/>
  <c r="G45" i="1"/>
  <c r="B50" i="1"/>
  <c r="A51" i="1"/>
  <c r="F46" i="1"/>
  <c r="G46" i="1" s="1"/>
  <c r="E48" i="1"/>
  <c r="F48" i="1" s="1"/>
  <c r="B51" i="1" l="1"/>
  <c r="A52" i="1"/>
  <c r="C50" i="1"/>
  <c r="F47" i="1"/>
  <c r="G47" i="1" s="1"/>
  <c r="E49" i="1"/>
  <c r="D50" i="1" l="1"/>
  <c r="G48" i="1"/>
  <c r="B52" i="1"/>
  <c r="A53" i="1"/>
  <c r="C51" i="1"/>
  <c r="F49" i="1"/>
  <c r="C52" i="1" l="1"/>
  <c r="E50" i="1"/>
  <c r="G49" i="1"/>
  <c r="D51" i="1"/>
  <c r="B53" i="1"/>
  <c r="C53" i="1" s="1"/>
  <c r="A54" i="1"/>
  <c r="D52" i="1" l="1"/>
  <c r="F50" i="1"/>
  <c r="B54" i="1"/>
  <c r="A55" i="1"/>
  <c r="E51" i="1"/>
  <c r="C54" i="1"/>
  <c r="D53" i="1"/>
  <c r="G50" i="1" l="1"/>
  <c r="D54" i="1"/>
  <c r="A56" i="1"/>
  <c r="B55" i="1"/>
  <c r="C55" i="1" s="1"/>
  <c r="E52" i="1"/>
  <c r="E53" i="1" s="1"/>
  <c r="F51" i="1"/>
  <c r="F52" i="1" l="1"/>
  <c r="G52" i="1" s="1"/>
  <c r="G51" i="1"/>
  <c r="F53" i="1"/>
  <c r="D55" i="1"/>
  <c r="B56" i="1"/>
  <c r="C56" i="1" s="1"/>
  <c r="A57" i="1"/>
  <c r="E54" i="1"/>
  <c r="E55" i="1" l="1"/>
  <c r="G53" i="1"/>
  <c r="A58" i="1"/>
  <c r="B57" i="1"/>
  <c r="D56" i="1"/>
  <c r="E56" i="1" s="1"/>
  <c r="F54" i="1"/>
  <c r="G54" i="1" s="1"/>
  <c r="B58" i="1" l="1"/>
  <c r="A59" i="1"/>
  <c r="C57" i="1"/>
  <c r="C58" i="1" s="1"/>
  <c r="F55" i="1"/>
  <c r="G55" i="1" s="1"/>
  <c r="F56" i="1" l="1"/>
  <c r="G56" i="1" s="1"/>
  <c r="A60" i="1"/>
  <c r="B59" i="1"/>
  <c r="C59" i="1" s="1"/>
  <c r="D57" i="1"/>
  <c r="E57" i="1" l="1"/>
  <c r="D58" i="1"/>
  <c r="A61" i="1"/>
  <c r="B60" i="1"/>
  <c r="C60" i="1" s="1"/>
  <c r="D59" i="1" l="1"/>
  <c r="F57" i="1"/>
  <c r="B61" i="1"/>
  <c r="A62" i="1"/>
  <c r="E58" i="1"/>
  <c r="A63" i="1" l="1"/>
  <c r="B62" i="1"/>
  <c r="F58" i="1"/>
  <c r="E59" i="1"/>
  <c r="C61" i="1"/>
  <c r="C62" i="1" s="1"/>
  <c r="D60" i="1"/>
  <c r="G57" i="1"/>
  <c r="F59" i="1" l="1"/>
  <c r="B63" i="1"/>
  <c r="A64" i="1"/>
  <c r="G59" i="1"/>
  <c r="D61" i="1"/>
  <c r="E61" i="1" s="1"/>
  <c r="G58" i="1"/>
  <c r="E60" i="1"/>
  <c r="F60" i="1" l="1"/>
  <c r="C63" i="1"/>
  <c r="A65" i="1"/>
  <c r="B64" i="1"/>
  <c r="D62" i="1"/>
  <c r="E62" i="1" s="1"/>
  <c r="G60" i="1"/>
  <c r="F61" i="1" l="1"/>
  <c r="B65" i="1"/>
  <c r="A66" i="1"/>
  <c r="D63" i="1"/>
  <c r="F62" i="1"/>
  <c r="C64" i="1"/>
  <c r="D64" i="1" s="1"/>
  <c r="G61" i="1" l="1"/>
  <c r="E63" i="1"/>
  <c r="B66" i="1"/>
  <c r="A67" i="1"/>
  <c r="G62" i="1"/>
  <c r="C65" i="1"/>
  <c r="F63" i="1" l="1"/>
  <c r="E64" i="1"/>
  <c r="F64" i="1" s="1"/>
  <c r="B67" i="1"/>
  <c r="A68" i="1"/>
  <c r="D65" i="1"/>
  <c r="C66" i="1"/>
  <c r="G64" i="1" l="1"/>
  <c r="G63" i="1"/>
  <c r="E65" i="1"/>
  <c r="F65" i="1" s="1"/>
  <c r="C67" i="1"/>
  <c r="B68" i="1"/>
  <c r="A69" i="1"/>
  <c r="D66" i="1"/>
  <c r="G65" i="1" l="1"/>
  <c r="A70" i="1"/>
  <c r="B69" i="1"/>
  <c r="E66" i="1"/>
  <c r="D67" i="1"/>
  <c r="C68" i="1"/>
  <c r="D68" i="1" l="1"/>
  <c r="D69" i="1" s="1"/>
  <c r="C69" i="1"/>
  <c r="F66" i="1"/>
  <c r="A71" i="1"/>
  <c r="B70" i="1"/>
  <c r="C70" i="1" s="1"/>
  <c r="E67" i="1"/>
  <c r="E68" i="1" l="1"/>
  <c r="D70" i="1"/>
  <c r="B71" i="1"/>
  <c r="A72" i="1"/>
  <c r="G67" i="1"/>
  <c r="G66" i="1"/>
  <c r="F68" i="1"/>
  <c r="E69" i="1"/>
  <c r="E70" i="1" s="1"/>
  <c r="F67" i="1"/>
  <c r="A73" i="1" l="1"/>
  <c r="B72" i="1"/>
  <c r="F70" i="1"/>
  <c r="F69" i="1"/>
  <c r="C71" i="1"/>
  <c r="C72" i="1" s="1"/>
  <c r="G69" i="1"/>
  <c r="G68" i="1"/>
  <c r="B73" i="1" l="1"/>
  <c r="C73" i="1" s="1"/>
  <c r="A74" i="1"/>
  <c r="D71" i="1"/>
  <c r="G70" i="1"/>
  <c r="B74" i="1" l="1"/>
  <c r="A75" i="1"/>
  <c r="C74" i="1"/>
  <c r="E71" i="1"/>
  <c r="D72" i="1"/>
  <c r="D73" i="1" s="1"/>
  <c r="E72" i="1" l="1"/>
  <c r="D74" i="1"/>
  <c r="A76" i="1"/>
  <c r="B75" i="1"/>
  <c r="E73" i="1"/>
  <c r="F71" i="1"/>
  <c r="E74" i="1" l="1"/>
  <c r="B76" i="1"/>
  <c r="A77" i="1"/>
  <c r="G71" i="1"/>
  <c r="F72" i="1"/>
  <c r="C75" i="1"/>
  <c r="C76" i="1" s="1"/>
  <c r="F73" i="1" l="1"/>
  <c r="G72" i="1"/>
  <c r="B77" i="1"/>
  <c r="A78" i="1"/>
  <c r="D75" i="1"/>
  <c r="D76" i="1" s="1"/>
  <c r="C77" i="1" l="1"/>
  <c r="E75" i="1"/>
  <c r="F74" i="1"/>
  <c r="G74" i="1" s="1"/>
  <c r="A79" i="1"/>
  <c r="B78" i="1"/>
  <c r="G73" i="1"/>
  <c r="F75" i="1" l="1"/>
  <c r="E76" i="1"/>
  <c r="G75" i="1"/>
  <c r="D77" i="1"/>
  <c r="B79" i="1"/>
  <c r="A80" i="1"/>
  <c r="C78" i="1"/>
  <c r="D78" i="1" l="1"/>
  <c r="C79" i="1"/>
  <c r="B80" i="1"/>
  <c r="A81" i="1"/>
  <c r="D79" i="1"/>
  <c r="E77" i="1"/>
  <c r="F76" i="1"/>
  <c r="G76" i="1" s="1"/>
  <c r="F77" i="1" l="1"/>
  <c r="B81" i="1"/>
  <c r="A82" i="1"/>
  <c r="E78" i="1"/>
  <c r="E79" i="1" s="1"/>
  <c r="C80" i="1"/>
  <c r="G77" i="1"/>
  <c r="D80" i="1" l="1"/>
  <c r="B82" i="1"/>
  <c r="A83" i="1"/>
  <c r="C81" i="1"/>
  <c r="D81" i="1" s="1"/>
  <c r="F78" i="1"/>
  <c r="F79" i="1" s="1"/>
  <c r="B83" i="1" l="1"/>
  <c r="A84" i="1"/>
  <c r="E80" i="1"/>
  <c r="C82" i="1"/>
  <c r="G79" i="1"/>
  <c r="G78" i="1"/>
  <c r="D82" i="1"/>
  <c r="F80" i="1" l="1"/>
  <c r="A85" i="1"/>
  <c r="B84" i="1"/>
  <c r="E81" i="1"/>
  <c r="C83" i="1"/>
  <c r="D83" i="1" s="1"/>
  <c r="C84" i="1" l="1"/>
  <c r="E82" i="1"/>
  <c r="E83" i="1" s="1"/>
  <c r="B85" i="1"/>
  <c r="A86" i="1"/>
  <c r="F81" i="1"/>
  <c r="G81" i="1"/>
  <c r="G80" i="1"/>
  <c r="D84" i="1"/>
  <c r="B86" i="1" l="1"/>
  <c r="A87" i="1"/>
  <c r="C85" i="1"/>
  <c r="E84" i="1"/>
  <c r="F82" i="1"/>
  <c r="G82" i="1" l="1"/>
  <c r="D85" i="1"/>
  <c r="A88" i="1"/>
  <c r="B87" i="1"/>
  <c r="F83" i="1"/>
  <c r="G83" i="1" s="1"/>
  <c r="F84" i="1"/>
  <c r="C86" i="1"/>
  <c r="C87" i="1" l="1"/>
  <c r="B88" i="1"/>
  <c r="A89" i="1"/>
  <c r="E85" i="1"/>
  <c r="G84" i="1"/>
  <c r="D86" i="1"/>
  <c r="F85" i="1" l="1"/>
  <c r="D87" i="1"/>
  <c r="C88" i="1"/>
  <c r="E86" i="1"/>
  <c r="B89" i="1"/>
  <c r="A90" i="1"/>
  <c r="C89" i="1" l="1"/>
  <c r="F86" i="1"/>
  <c r="B90" i="1"/>
  <c r="A91" i="1"/>
  <c r="D88" i="1"/>
  <c r="D89" i="1" s="1"/>
  <c r="G86" i="1"/>
  <c r="G85" i="1"/>
  <c r="E87" i="1"/>
  <c r="F87" i="1" l="1"/>
  <c r="E88" i="1"/>
  <c r="C90" i="1"/>
  <c r="G87" i="1"/>
  <c r="E89" i="1"/>
  <c r="F88" i="1"/>
  <c r="G88" i="1" s="1"/>
  <c r="A92" i="1"/>
  <c r="B91" i="1"/>
  <c r="F89" i="1" l="1"/>
  <c r="B92" i="1"/>
  <c r="A93" i="1"/>
  <c r="D90" i="1"/>
  <c r="G89" i="1"/>
  <c r="C91" i="1"/>
  <c r="D91" i="1" s="1"/>
  <c r="C92" i="1" l="1"/>
  <c r="B93" i="1"/>
  <c r="A94" i="1"/>
  <c r="D92" i="1"/>
  <c r="E90" i="1"/>
  <c r="E91" i="1" s="1"/>
  <c r="B94" i="1" l="1"/>
  <c r="A95" i="1"/>
  <c r="C93" i="1"/>
  <c r="E92" i="1"/>
  <c r="F90" i="1"/>
  <c r="F91" i="1" s="1"/>
  <c r="C94" i="1" l="1"/>
  <c r="A96" i="1"/>
  <c r="B95" i="1"/>
  <c r="F92" i="1"/>
  <c r="G91" i="1"/>
  <c r="G90" i="1"/>
  <c r="D93" i="1"/>
  <c r="E93" i="1" l="1"/>
  <c r="D94" i="1"/>
  <c r="A97" i="1"/>
  <c r="B96" i="1"/>
  <c r="C95" i="1"/>
  <c r="G92" i="1"/>
  <c r="C96" i="1" l="1"/>
  <c r="B97" i="1"/>
  <c r="A98" i="1"/>
  <c r="F93" i="1"/>
  <c r="D95" i="1"/>
  <c r="E94" i="1"/>
  <c r="E95" i="1" l="1"/>
  <c r="B98" i="1"/>
  <c r="A99" i="1"/>
  <c r="G93" i="1"/>
  <c r="F94" i="1"/>
  <c r="C97" i="1"/>
  <c r="C98" i="1" s="1"/>
  <c r="D96" i="1"/>
  <c r="A100" i="1" l="1"/>
  <c r="B99" i="1"/>
  <c r="D97" i="1"/>
  <c r="D98" i="1" s="1"/>
  <c r="E96" i="1"/>
  <c r="G94" i="1"/>
  <c r="F95" i="1"/>
  <c r="G95" i="1" s="1"/>
  <c r="E97" i="1" l="1"/>
  <c r="B100" i="1"/>
  <c r="A101" i="1"/>
  <c r="C99" i="1"/>
  <c r="F96" i="1"/>
  <c r="E98" i="1"/>
  <c r="G96" i="1"/>
  <c r="D99" i="1" l="1"/>
  <c r="A102" i="1"/>
  <c r="B101" i="1"/>
  <c r="C100" i="1"/>
  <c r="F97" i="1"/>
  <c r="D100" i="1" l="1"/>
  <c r="F98" i="1"/>
  <c r="G97" i="1"/>
  <c r="B102" i="1"/>
  <c r="A103" i="1"/>
  <c r="E99" i="1"/>
  <c r="E100" i="1" s="1"/>
  <c r="C101" i="1"/>
  <c r="C102" i="1" l="1"/>
  <c r="B103" i="1"/>
  <c r="C103" i="1" s="1"/>
  <c r="A104" i="1"/>
  <c r="F99" i="1"/>
  <c r="G99" i="1" s="1"/>
  <c r="G98" i="1"/>
  <c r="D101" i="1"/>
  <c r="E101" i="1" s="1"/>
  <c r="D102" i="1" l="1"/>
  <c r="D103" i="1"/>
  <c r="F100" i="1"/>
  <c r="G100" i="1" s="1"/>
  <c r="B104" i="1"/>
  <c r="C104" i="1" s="1"/>
  <c r="A105" i="1"/>
  <c r="E102" i="1"/>
  <c r="E103" i="1" s="1"/>
  <c r="A106" i="1" l="1"/>
  <c r="B105" i="1"/>
  <c r="D104" i="1"/>
  <c r="E104" i="1" s="1"/>
  <c r="F101" i="1"/>
  <c r="F102" i="1" s="1"/>
  <c r="C105" i="1" l="1"/>
  <c r="G102" i="1"/>
  <c r="B106" i="1"/>
  <c r="A107" i="1"/>
  <c r="F103" i="1"/>
  <c r="G103" i="1" s="1"/>
  <c r="G101" i="1"/>
  <c r="D105" i="1" l="1"/>
  <c r="C106" i="1"/>
  <c r="B107" i="1"/>
  <c r="A108" i="1"/>
  <c r="F104" i="1"/>
  <c r="G104" i="1" s="1"/>
  <c r="B108" i="1" l="1"/>
  <c r="A109" i="1"/>
  <c r="E105" i="1"/>
  <c r="C107" i="1"/>
  <c r="C108" i="1" s="1"/>
  <c r="D106" i="1"/>
  <c r="E106" i="1" l="1"/>
  <c r="D107" i="1"/>
  <c r="B109" i="1"/>
  <c r="C109" i="1" s="1"/>
  <c r="A110" i="1"/>
  <c r="F105" i="1"/>
  <c r="F106" i="1" l="1"/>
  <c r="G106" i="1"/>
  <c r="G105" i="1"/>
  <c r="B110" i="1"/>
  <c r="C110" i="1" s="1"/>
  <c r="A111" i="1"/>
  <c r="E107" i="1"/>
  <c r="D108" i="1"/>
  <c r="F107" i="1" l="1"/>
  <c r="A112" i="1"/>
  <c r="B111" i="1"/>
  <c r="C111" i="1" s="1"/>
  <c r="E108" i="1"/>
  <c r="F108" i="1" s="1"/>
  <c r="G108" i="1" s="1"/>
  <c r="D109" i="1"/>
  <c r="G107" i="1"/>
  <c r="E109" i="1" l="1"/>
  <c r="A113" i="1"/>
  <c r="B112" i="1"/>
  <c r="D110" i="1"/>
  <c r="E110" i="1" s="1"/>
  <c r="F109" i="1"/>
  <c r="G109" i="1" s="1"/>
  <c r="D111" i="1"/>
  <c r="B113" i="1" l="1"/>
  <c r="A114" i="1"/>
  <c r="C112" i="1"/>
  <c r="C113" i="1" s="1"/>
  <c r="E111" i="1"/>
  <c r="F110" i="1"/>
  <c r="G110" i="1" s="1"/>
  <c r="B114" i="1" l="1"/>
  <c r="A115" i="1"/>
  <c r="F111" i="1"/>
  <c r="G111" i="1" s="1"/>
  <c r="D112" i="1"/>
  <c r="D113" i="1" s="1"/>
  <c r="B115" i="1" l="1"/>
  <c r="A116" i="1"/>
  <c r="E112" i="1"/>
  <c r="C114" i="1"/>
  <c r="C115" i="1" s="1"/>
  <c r="F112" i="1" l="1"/>
  <c r="B116" i="1"/>
  <c r="A117" i="1"/>
  <c r="C116" i="1"/>
  <c r="E113" i="1"/>
  <c r="D114" i="1"/>
  <c r="A118" i="1" l="1"/>
  <c r="B117" i="1"/>
  <c r="E114" i="1"/>
  <c r="D115" i="1"/>
  <c r="G112" i="1"/>
  <c r="F113" i="1"/>
  <c r="F114" i="1" l="1"/>
  <c r="E115" i="1"/>
  <c r="G113" i="1"/>
  <c r="B118" i="1"/>
  <c r="A119" i="1"/>
  <c r="C117" i="1"/>
  <c r="D116" i="1"/>
  <c r="E116" i="1" s="1"/>
  <c r="C118" i="1" l="1"/>
  <c r="D117" i="1"/>
  <c r="E117" i="1" s="1"/>
  <c r="B119" i="1"/>
  <c r="A120" i="1"/>
  <c r="F115" i="1"/>
  <c r="C119" i="1"/>
  <c r="G114" i="1"/>
  <c r="D118" i="1" l="1"/>
  <c r="B120" i="1"/>
  <c r="C120" i="1" s="1"/>
  <c r="A121" i="1"/>
  <c r="F116" i="1"/>
  <c r="G116" i="1" s="1"/>
  <c r="G115" i="1"/>
  <c r="D119" i="1"/>
  <c r="E118" i="1"/>
  <c r="E119" i="1" l="1"/>
  <c r="F117" i="1"/>
  <c r="F118" i="1"/>
  <c r="D120" i="1"/>
  <c r="A122" i="1"/>
  <c r="B121" i="1"/>
  <c r="F119" i="1"/>
  <c r="G117" i="1" l="1"/>
  <c r="G118" i="1"/>
  <c r="E120" i="1"/>
  <c r="C121" i="1"/>
  <c r="B122" i="1"/>
  <c r="A123" i="1"/>
  <c r="G119" i="1"/>
  <c r="A124" i="1" l="1"/>
  <c r="B123" i="1"/>
  <c r="F120" i="1"/>
  <c r="D121" i="1"/>
  <c r="C122" i="1"/>
  <c r="C123" i="1" s="1"/>
  <c r="D122" i="1" l="1"/>
  <c r="G120" i="1"/>
  <c r="D123" i="1"/>
  <c r="B124" i="1"/>
  <c r="A125" i="1"/>
  <c r="E121" i="1"/>
  <c r="E122" i="1" s="1"/>
  <c r="E123" i="1" l="1"/>
  <c r="F121" i="1"/>
  <c r="F122" i="1" s="1"/>
  <c r="C124" i="1"/>
  <c r="B125" i="1"/>
  <c r="A126" i="1"/>
  <c r="D124" i="1" l="1"/>
  <c r="G122" i="1"/>
  <c r="G121" i="1"/>
  <c r="C125" i="1"/>
  <c r="B126" i="1"/>
  <c r="C126" i="1" s="1"/>
  <c r="A127" i="1"/>
  <c r="F123" i="1"/>
  <c r="D125" i="1" l="1"/>
  <c r="B127" i="1"/>
  <c r="A128" i="1"/>
  <c r="E124" i="1"/>
  <c r="E125" i="1" s="1"/>
  <c r="D126" i="1"/>
  <c r="G123" i="1"/>
  <c r="E126" i="1" l="1"/>
  <c r="B128" i="1"/>
  <c r="A129" i="1"/>
  <c r="C127" i="1"/>
  <c r="F124" i="1"/>
  <c r="D127" i="1" l="1"/>
  <c r="B129" i="1"/>
  <c r="A130" i="1"/>
  <c r="C128" i="1"/>
  <c r="G124" i="1"/>
  <c r="F125" i="1"/>
  <c r="G125" i="1" s="1"/>
  <c r="F126" i="1" l="1"/>
  <c r="C129" i="1"/>
  <c r="B130" i="1"/>
  <c r="A131" i="1"/>
  <c r="E127" i="1"/>
  <c r="D128" i="1"/>
  <c r="C130" i="1" l="1"/>
  <c r="F127" i="1"/>
  <c r="G127" i="1" s="1"/>
  <c r="E128" i="1"/>
  <c r="G126" i="1"/>
  <c r="B131" i="1"/>
  <c r="A132" i="1"/>
  <c r="D129" i="1"/>
  <c r="E129" i="1" l="1"/>
  <c r="F129" i="1" s="1"/>
  <c r="F128" i="1"/>
  <c r="G128" i="1" s="1"/>
  <c r="D130" i="1"/>
  <c r="B132" i="1"/>
  <c r="A133" i="1"/>
  <c r="E130" i="1"/>
  <c r="C131" i="1"/>
  <c r="B133" i="1" l="1"/>
  <c r="A134" i="1"/>
  <c r="G129" i="1"/>
  <c r="C132" i="1"/>
  <c r="D131" i="1"/>
  <c r="F130" i="1"/>
  <c r="G130" i="1" s="1"/>
  <c r="D132" i="1" l="1"/>
  <c r="C133" i="1"/>
  <c r="E131" i="1"/>
  <c r="E132" i="1" s="1"/>
  <c r="D133" i="1"/>
  <c r="B134" i="1"/>
  <c r="A135" i="1"/>
  <c r="B135" i="1" l="1"/>
  <c r="A136" i="1"/>
  <c r="F131" i="1"/>
  <c r="F132" i="1" s="1"/>
  <c r="C134" i="1"/>
  <c r="E133" i="1"/>
  <c r="F133" i="1" s="1"/>
  <c r="G133" i="1" l="1"/>
  <c r="G132" i="1"/>
  <c r="G131" i="1"/>
  <c r="D134" i="1"/>
  <c r="A137" i="1"/>
  <c r="B136" i="1"/>
  <c r="C135" i="1"/>
  <c r="C136" i="1" l="1"/>
  <c r="E134" i="1"/>
  <c r="D135" i="1"/>
  <c r="D136" i="1"/>
  <c r="B137" i="1"/>
  <c r="C137" i="1" s="1"/>
  <c r="A138" i="1"/>
  <c r="D137" i="1" l="1"/>
  <c r="F134" i="1"/>
  <c r="B138" i="1"/>
  <c r="A139" i="1"/>
  <c r="E135" i="1"/>
  <c r="C138" i="1" l="1"/>
  <c r="G134" i="1"/>
  <c r="E136" i="1"/>
  <c r="F135" i="1"/>
  <c r="B139" i="1"/>
  <c r="A140" i="1"/>
  <c r="G135" i="1" l="1"/>
  <c r="F136" i="1"/>
  <c r="A141" i="1"/>
  <c r="B140" i="1"/>
  <c r="D138" i="1"/>
  <c r="C139" i="1"/>
  <c r="E137" i="1"/>
  <c r="E138" i="1" l="1"/>
  <c r="A142" i="1"/>
  <c r="B141" i="1"/>
  <c r="C141" i="1" s="1"/>
  <c r="D139" i="1"/>
  <c r="F138" i="1"/>
  <c r="G136" i="1"/>
  <c r="C140" i="1"/>
  <c r="F137" i="1"/>
  <c r="G137" i="1" s="1"/>
  <c r="A143" i="1" l="1"/>
  <c r="B142" i="1"/>
  <c r="C142" i="1" s="1"/>
  <c r="G138" i="1"/>
  <c r="D140" i="1"/>
  <c r="E139" i="1"/>
  <c r="F139" i="1" s="1"/>
  <c r="G139" i="1" l="1"/>
  <c r="E140" i="1"/>
  <c r="D141" i="1"/>
  <c r="B143" i="1"/>
  <c r="A144" i="1"/>
  <c r="D142" i="1"/>
  <c r="F140" i="1" l="1"/>
  <c r="A145" i="1"/>
  <c r="B144" i="1"/>
  <c r="E141" i="1"/>
  <c r="C143" i="1"/>
  <c r="C144" i="1" l="1"/>
  <c r="B145" i="1"/>
  <c r="A146" i="1"/>
  <c r="D143" i="1"/>
  <c r="G140" i="1"/>
  <c r="E142" i="1"/>
  <c r="F141" i="1"/>
  <c r="C145" i="1" l="1"/>
  <c r="G141" i="1"/>
  <c r="B146" i="1"/>
  <c r="A147" i="1"/>
  <c r="F142" i="1"/>
  <c r="E143" i="1"/>
  <c r="D144" i="1"/>
  <c r="E144" i="1" s="1"/>
  <c r="B147" i="1" l="1"/>
  <c r="A148" i="1"/>
  <c r="G142" i="1"/>
  <c r="F143" i="1"/>
  <c r="D145" i="1"/>
  <c r="C146" i="1"/>
  <c r="C147" i="1" l="1"/>
  <c r="E145" i="1"/>
  <c r="G143" i="1"/>
  <c r="F144" i="1"/>
  <c r="G144" i="1" s="1"/>
  <c r="A149" i="1"/>
  <c r="B148" i="1"/>
  <c r="C148" i="1" s="1"/>
  <c r="D146" i="1"/>
  <c r="D147" i="1" l="1"/>
  <c r="D148" i="1" s="1"/>
  <c r="F145" i="1"/>
  <c r="E146" i="1"/>
  <c r="B149" i="1"/>
  <c r="A150" i="1"/>
  <c r="F146" i="1" l="1"/>
  <c r="B150" i="1"/>
  <c r="A151" i="1"/>
  <c r="G145" i="1"/>
  <c r="C149" i="1"/>
  <c r="C150" i="1" s="1"/>
  <c r="E147" i="1"/>
  <c r="F147" i="1" s="1"/>
  <c r="G147" i="1" l="1"/>
  <c r="D149" i="1"/>
  <c r="D150" i="1" s="1"/>
  <c r="A152" i="1"/>
  <c r="B151" i="1"/>
  <c r="C151" i="1" s="1"/>
  <c r="G146" i="1"/>
  <c r="E148" i="1"/>
  <c r="D151" i="1" l="1"/>
  <c r="F148" i="1"/>
  <c r="E149" i="1"/>
  <c r="E150" i="1" s="1"/>
  <c r="B152" i="1"/>
  <c r="A153" i="1"/>
  <c r="G148" i="1" l="1"/>
  <c r="F149" i="1"/>
  <c r="B153" i="1"/>
  <c r="A154" i="1"/>
  <c r="E151" i="1"/>
  <c r="C152" i="1"/>
  <c r="C153" i="1" s="1"/>
  <c r="F150" i="1"/>
  <c r="G150" i="1" l="1"/>
  <c r="B154" i="1"/>
  <c r="A155" i="1"/>
  <c r="D152" i="1"/>
  <c r="D153" i="1" s="1"/>
  <c r="F151" i="1"/>
  <c r="G149" i="1"/>
  <c r="C154" i="1" l="1"/>
  <c r="G151" i="1"/>
  <c r="E152" i="1"/>
  <c r="E153" i="1" s="1"/>
  <c r="B155" i="1"/>
  <c r="C155" i="1" s="1"/>
  <c r="A156" i="1"/>
  <c r="B156" i="1" l="1"/>
  <c r="A157" i="1"/>
  <c r="D154" i="1"/>
  <c r="F153" i="1"/>
  <c r="F152" i="1"/>
  <c r="E154" i="1" l="1"/>
  <c r="B157" i="1"/>
  <c r="A158" i="1"/>
  <c r="D155" i="1"/>
  <c r="G152" i="1"/>
  <c r="G153" i="1" s="1"/>
  <c r="C156" i="1"/>
  <c r="B158" i="1" l="1"/>
  <c r="A159" i="1"/>
  <c r="D156" i="1"/>
  <c r="C157" i="1"/>
  <c r="C158" i="1" s="1"/>
  <c r="F154" i="1"/>
  <c r="E155" i="1"/>
  <c r="G154" i="1" l="1"/>
  <c r="F155" i="1"/>
  <c r="D157" i="1"/>
  <c r="B159" i="1"/>
  <c r="A160" i="1"/>
  <c r="C159" i="1"/>
  <c r="D158" i="1"/>
  <c r="E156" i="1"/>
  <c r="G155" i="1" l="1"/>
  <c r="B160" i="1"/>
  <c r="C160" i="1" s="1"/>
  <c r="A161" i="1"/>
  <c r="E157" i="1"/>
  <c r="F157" i="1" s="1"/>
  <c r="F156" i="1"/>
  <c r="D159" i="1"/>
  <c r="E158" i="1" l="1"/>
  <c r="D160" i="1"/>
  <c r="G156" i="1"/>
  <c r="G157" i="1" s="1"/>
  <c r="B161" i="1"/>
  <c r="C161" i="1" s="1"/>
  <c r="A162" i="1"/>
  <c r="E159" i="1"/>
  <c r="F158" i="1"/>
  <c r="D161" i="1" l="1"/>
  <c r="G158" i="1"/>
  <c r="E160" i="1"/>
  <c r="F159" i="1"/>
  <c r="B162" i="1"/>
  <c r="C162" i="1" s="1"/>
  <c r="A163" i="1"/>
  <c r="D162" i="1" l="1"/>
  <c r="B163" i="1"/>
  <c r="A164" i="1"/>
  <c r="F160" i="1"/>
  <c r="G159" i="1"/>
  <c r="G160" i="1" s="1"/>
  <c r="E161" i="1"/>
  <c r="E162" i="1" s="1"/>
  <c r="F161" i="1" l="1"/>
  <c r="C163" i="1"/>
  <c r="B164" i="1"/>
  <c r="C164" i="1" s="1"/>
  <c r="A165" i="1"/>
  <c r="F162" i="1"/>
  <c r="G161" i="1"/>
  <c r="B165" i="1" l="1"/>
  <c r="C165" i="1" s="1"/>
  <c r="A166" i="1"/>
  <c r="D163" i="1"/>
  <c r="G162" i="1"/>
  <c r="D164" i="1" l="1"/>
  <c r="D165" i="1" s="1"/>
  <c r="E163" i="1"/>
  <c r="B166" i="1"/>
  <c r="A167" i="1"/>
  <c r="F163" i="1" l="1"/>
  <c r="E164" i="1"/>
  <c r="E165" i="1" s="1"/>
  <c r="C166" i="1"/>
  <c r="B167" i="1"/>
  <c r="A168" i="1"/>
  <c r="D166" i="1" l="1"/>
  <c r="C167" i="1"/>
  <c r="F165" i="1"/>
  <c r="G163" i="1"/>
  <c r="F164" i="1"/>
  <c r="B168" i="1"/>
  <c r="C168" i="1" s="1"/>
  <c r="A169" i="1"/>
  <c r="G164" i="1" l="1"/>
  <c r="G165" i="1" s="1"/>
  <c r="B169" i="1"/>
  <c r="A170" i="1"/>
  <c r="E166" i="1"/>
  <c r="D167" i="1"/>
  <c r="B170" i="1" l="1"/>
  <c r="A171" i="1"/>
  <c r="E167" i="1"/>
  <c r="C169" i="1"/>
  <c r="F166" i="1"/>
  <c r="D168" i="1"/>
  <c r="E168" i="1" s="1"/>
  <c r="D169" i="1" l="1"/>
  <c r="E169" i="1"/>
  <c r="C170" i="1"/>
  <c r="F168" i="1"/>
  <c r="B171" i="1"/>
  <c r="A172" i="1"/>
  <c r="G166" i="1"/>
  <c r="F167" i="1"/>
  <c r="F169" i="1" l="1"/>
  <c r="B172" i="1"/>
  <c r="A173" i="1"/>
  <c r="G167" i="1"/>
  <c r="G168" i="1" s="1"/>
  <c r="C171" i="1"/>
  <c r="D170" i="1"/>
  <c r="D171" i="1" l="1"/>
  <c r="A174" i="1"/>
  <c r="B173" i="1"/>
  <c r="E170" i="1"/>
  <c r="E171" i="1" s="1"/>
  <c r="G169" i="1"/>
  <c r="C172" i="1"/>
  <c r="A175" i="1" l="1"/>
  <c r="B174" i="1"/>
  <c r="C173" i="1"/>
  <c r="F171" i="1"/>
  <c r="F170" i="1"/>
  <c r="D172" i="1"/>
  <c r="E172" i="1" l="1"/>
  <c r="C174" i="1"/>
  <c r="B175" i="1"/>
  <c r="A176" i="1"/>
  <c r="D173" i="1"/>
  <c r="G170" i="1"/>
  <c r="G171" i="1" s="1"/>
  <c r="B176" i="1" l="1"/>
  <c r="A177" i="1"/>
  <c r="D174" i="1"/>
  <c r="C175" i="1"/>
  <c r="F172" i="1"/>
  <c r="E173" i="1"/>
  <c r="E174" i="1" l="1"/>
  <c r="D175" i="1"/>
  <c r="E175" i="1"/>
  <c r="G172" i="1"/>
  <c r="F174" i="1"/>
  <c r="A178" i="1"/>
  <c r="B177" i="1"/>
  <c r="C176" i="1"/>
  <c r="F173" i="1"/>
  <c r="G174" i="1" l="1"/>
  <c r="G173" i="1"/>
  <c r="A179" i="1"/>
  <c r="B178" i="1"/>
  <c r="D176" i="1"/>
  <c r="C177" i="1"/>
  <c r="F175" i="1"/>
  <c r="D177" i="1" l="1"/>
  <c r="A180" i="1"/>
  <c r="B179" i="1"/>
  <c r="G175" i="1"/>
  <c r="E176" i="1"/>
  <c r="C178" i="1"/>
  <c r="D178" i="1" l="1"/>
  <c r="E177" i="1"/>
  <c r="E178" i="1"/>
  <c r="A181" i="1"/>
  <c r="B180" i="1"/>
  <c r="F176" i="1"/>
  <c r="F177" i="1" s="1"/>
  <c r="C179" i="1"/>
  <c r="F178" i="1" l="1"/>
  <c r="D179" i="1"/>
  <c r="C180" i="1"/>
  <c r="A182" i="1"/>
  <c r="B181" i="1"/>
  <c r="G177" i="1"/>
  <c r="G176" i="1"/>
  <c r="C181" i="1" l="1"/>
  <c r="D180" i="1"/>
  <c r="A183" i="1"/>
  <c r="B182" i="1"/>
  <c r="E179" i="1"/>
  <c r="G178" i="1"/>
  <c r="B183" i="1" l="1"/>
  <c r="A184" i="1"/>
  <c r="C182" i="1"/>
  <c r="F179" i="1"/>
  <c r="E180" i="1"/>
  <c r="F180" i="1" s="1"/>
  <c r="D181" i="1"/>
  <c r="C183" i="1" l="1"/>
  <c r="E181" i="1"/>
  <c r="F181" i="1" s="1"/>
  <c r="D182" i="1"/>
  <c r="A185" i="1"/>
  <c r="B184" i="1"/>
  <c r="G180" i="1"/>
  <c r="G179" i="1"/>
  <c r="C184" i="1" l="1"/>
  <c r="G181" i="1"/>
  <c r="E182" i="1"/>
  <c r="F182" i="1" s="1"/>
  <c r="B185" i="1"/>
  <c r="A186" i="1"/>
  <c r="D183" i="1"/>
  <c r="E183" i="1" l="1"/>
  <c r="F183" i="1" s="1"/>
  <c r="A187" i="1"/>
  <c r="B186" i="1"/>
  <c r="D184" i="1"/>
  <c r="C185" i="1"/>
  <c r="G182" i="1"/>
  <c r="G183" i="1" l="1"/>
  <c r="D185" i="1"/>
  <c r="A188" i="1"/>
  <c r="B187" i="1"/>
  <c r="C186" i="1"/>
  <c r="E184" i="1"/>
  <c r="A189" i="1" l="1"/>
  <c r="B188" i="1"/>
  <c r="F184" i="1"/>
  <c r="E185" i="1"/>
  <c r="C187" i="1"/>
  <c r="D186" i="1"/>
  <c r="D187" i="1" l="1"/>
  <c r="C188" i="1"/>
  <c r="E186" i="1"/>
  <c r="G184" i="1"/>
  <c r="B189" i="1"/>
  <c r="A190" i="1"/>
  <c r="F186" i="1"/>
  <c r="F185" i="1"/>
  <c r="G186" i="1" l="1"/>
  <c r="G185" i="1"/>
  <c r="A191" i="1"/>
  <c r="B190" i="1"/>
  <c r="D188" i="1"/>
  <c r="E187" i="1"/>
  <c r="F187" i="1" s="1"/>
  <c r="C189" i="1"/>
  <c r="D189" i="1" l="1"/>
  <c r="D190" i="1" s="1"/>
  <c r="C190" i="1"/>
  <c r="B191" i="1"/>
  <c r="A192" i="1"/>
  <c r="E188" i="1"/>
  <c r="F188" i="1" s="1"/>
  <c r="G187" i="1"/>
  <c r="B192" i="1" l="1"/>
  <c r="A193" i="1"/>
  <c r="E189" i="1"/>
  <c r="C191" i="1"/>
  <c r="G188" i="1"/>
  <c r="B193" i="1" l="1"/>
  <c r="A194" i="1"/>
  <c r="D191" i="1"/>
  <c r="E190" i="1"/>
  <c r="F190" i="1" s="1"/>
  <c r="F189" i="1"/>
  <c r="C192" i="1"/>
  <c r="D192" i="1" l="1"/>
  <c r="G190" i="1"/>
  <c r="G189" i="1"/>
  <c r="B194" i="1"/>
  <c r="A195" i="1"/>
  <c r="E191" i="1"/>
  <c r="F191" i="1" s="1"/>
  <c r="C193" i="1"/>
  <c r="C194" i="1" l="1"/>
  <c r="C195" i="1" s="1"/>
  <c r="B195" i="1"/>
  <c r="A196" i="1"/>
  <c r="G191" i="1"/>
  <c r="E192" i="1"/>
  <c r="D193" i="1"/>
  <c r="F192" i="1" l="1"/>
  <c r="D194" i="1"/>
  <c r="A197" i="1"/>
  <c r="B196" i="1"/>
  <c r="C196" i="1" s="1"/>
  <c r="E193" i="1"/>
  <c r="D195" i="1"/>
  <c r="E195" i="1" l="1"/>
  <c r="G192" i="1"/>
  <c r="E194" i="1"/>
  <c r="F193" i="1"/>
  <c r="G193" i="1" s="1"/>
  <c r="A198" i="1"/>
  <c r="B197" i="1"/>
  <c r="D196" i="1"/>
  <c r="F195" i="1" l="1"/>
  <c r="F194" i="1"/>
  <c r="A199" i="1"/>
  <c r="B198" i="1"/>
  <c r="E196" i="1"/>
  <c r="G194" i="1"/>
  <c r="G195" i="1" s="1"/>
  <c r="C197" i="1"/>
  <c r="B199" i="1" l="1"/>
  <c r="A200" i="1"/>
  <c r="C198" i="1"/>
  <c r="D197" i="1"/>
  <c r="D198" i="1" s="1"/>
  <c r="F196" i="1"/>
  <c r="C199" i="1" l="1"/>
  <c r="E197" i="1"/>
  <c r="A201" i="1"/>
  <c r="B200" i="1"/>
  <c r="C200" i="1" s="1"/>
  <c r="G196" i="1"/>
  <c r="D199" i="1"/>
  <c r="A202" i="1" l="1"/>
  <c r="B201" i="1"/>
  <c r="F197" i="1"/>
  <c r="D200" i="1"/>
  <c r="E198" i="1"/>
  <c r="E199" i="1" s="1"/>
  <c r="E200" i="1" l="1"/>
  <c r="G197" i="1"/>
  <c r="C201" i="1"/>
  <c r="B202" i="1"/>
  <c r="A203" i="1"/>
  <c r="F198" i="1"/>
  <c r="F199" i="1" s="1"/>
  <c r="G198" i="1" l="1"/>
  <c r="D201" i="1"/>
  <c r="F200" i="1"/>
  <c r="G199" i="1"/>
  <c r="C202" i="1"/>
  <c r="A204" i="1"/>
  <c r="B203" i="1"/>
  <c r="E201" i="1" l="1"/>
  <c r="G200" i="1"/>
  <c r="D202" i="1"/>
  <c r="A205" i="1"/>
  <c r="B204" i="1"/>
  <c r="C203" i="1"/>
  <c r="C204" i="1" l="1"/>
  <c r="E202" i="1"/>
  <c r="F201" i="1"/>
  <c r="B205" i="1"/>
  <c r="A206" i="1"/>
  <c r="D203" i="1"/>
  <c r="F202" i="1" l="1"/>
  <c r="G202" i="1" s="1"/>
  <c r="G201" i="1"/>
  <c r="A207" i="1"/>
  <c r="B206" i="1"/>
  <c r="D204" i="1"/>
  <c r="E203" i="1"/>
  <c r="C205" i="1"/>
  <c r="C206" i="1" l="1"/>
  <c r="D205" i="1"/>
  <c r="B207" i="1"/>
  <c r="C207" i="1" s="1"/>
  <c r="A208" i="1"/>
  <c r="E204" i="1"/>
  <c r="E205" i="1" s="1"/>
  <c r="F203" i="1"/>
  <c r="F204" i="1" l="1"/>
  <c r="B208" i="1"/>
  <c r="C208" i="1" s="1"/>
  <c r="A209" i="1"/>
  <c r="G204" i="1"/>
  <c r="G203" i="1"/>
  <c r="D206" i="1"/>
  <c r="E206" i="1" s="1"/>
  <c r="F206" i="1" s="1"/>
  <c r="F205" i="1"/>
  <c r="G205" i="1" s="1"/>
  <c r="D207" i="1" l="1"/>
  <c r="B209" i="1"/>
  <c r="A210" i="1"/>
  <c r="G206" i="1"/>
  <c r="D208" i="1"/>
  <c r="E207" i="1"/>
  <c r="B210" i="1" l="1"/>
  <c r="A211" i="1"/>
  <c r="C209" i="1"/>
  <c r="E208" i="1"/>
  <c r="F207" i="1"/>
  <c r="D209" i="1" l="1"/>
  <c r="G207" i="1"/>
  <c r="B211" i="1"/>
  <c r="A212" i="1"/>
  <c r="F208" i="1"/>
  <c r="G208" i="1" s="1"/>
  <c r="C210" i="1"/>
  <c r="C211" i="1" l="1"/>
  <c r="B212" i="1"/>
  <c r="A213" i="1"/>
  <c r="E209" i="1"/>
  <c r="D210" i="1"/>
  <c r="E210" i="1" l="1"/>
  <c r="D211" i="1"/>
  <c r="B213" i="1"/>
  <c r="A214" i="1"/>
  <c r="F209" i="1"/>
  <c r="C212" i="1"/>
  <c r="C213" i="1" s="1"/>
  <c r="D212" i="1" l="1"/>
  <c r="D213" i="1" s="1"/>
  <c r="G209" i="1"/>
  <c r="B214" i="1"/>
  <c r="C214" i="1" s="1"/>
  <c r="A215" i="1"/>
  <c r="E211" i="1"/>
  <c r="F210" i="1"/>
  <c r="D214" i="1" l="1"/>
  <c r="F211" i="1"/>
  <c r="E212" i="1"/>
  <c r="F212" i="1" s="1"/>
  <c r="G210" i="1"/>
  <c r="B215" i="1"/>
  <c r="C215" i="1" s="1"/>
  <c r="A216" i="1"/>
  <c r="D215" i="1" l="1"/>
  <c r="E213" i="1"/>
  <c r="E214" i="1" s="1"/>
  <c r="F214" i="1" s="1"/>
  <c r="B216" i="1"/>
  <c r="C216" i="1" s="1"/>
  <c r="D216" i="1" s="1"/>
  <c r="A217" i="1"/>
  <c r="E215" i="1"/>
  <c r="F213" i="1"/>
  <c r="G212" i="1"/>
  <c r="G211" i="1"/>
  <c r="G214" i="1" l="1"/>
  <c r="E216" i="1"/>
  <c r="F215" i="1"/>
  <c r="B217" i="1"/>
  <c r="C217" i="1" s="1"/>
  <c r="A218" i="1"/>
  <c r="G215" i="1"/>
  <c r="F216" i="1"/>
  <c r="G216" i="1" s="1"/>
  <c r="G213" i="1"/>
  <c r="D217" i="1" l="1"/>
  <c r="B218" i="1"/>
  <c r="A219" i="1"/>
  <c r="C218" i="1"/>
  <c r="B219" i="1" l="1"/>
  <c r="C219" i="1" s="1"/>
  <c r="A220" i="1"/>
  <c r="E217" i="1"/>
  <c r="D218" i="1"/>
  <c r="D219" i="1" l="1"/>
  <c r="F217" i="1"/>
  <c r="E218" i="1"/>
  <c r="B220" i="1"/>
  <c r="A221" i="1"/>
  <c r="E219" i="1" l="1"/>
  <c r="F218" i="1"/>
  <c r="C220" i="1"/>
  <c r="G218" i="1"/>
  <c r="G217" i="1"/>
  <c r="B221" i="1"/>
  <c r="A222" i="1"/>
  <c r="B222" i="1" l="1"/>
  <c r="A223" i="1"/>
  <c r="D220" i="1"/>
  <c r="F219" i="1"/>
  <c r="C221" i="1"/>
  <c r="C222" i="1" s="1"/>
  <c r="E220" i="1" l="1"/>
  <c r="B223" i="1"/>
  <c r="C223" i="1" s="1"/>
  <c r="A224" i="1"/>
  <c r="D221" i="1"/>
  <c r="D222" i="1" s="1"/>
  <c r="G219" i="1"/>
  <c r="E221" i="1" l="1"/>
  <c r="D223" i="1"/>
  <c r="B224" i="1"/>
  <c r="A225" i="1"/>
  <c r="F220" i="1"/>
  <c r="E222" i="1"/>
  <c r="E223" i="1" s="1"/>
  <c r="C224" i="1" l="1"/>
  <c r="G220" i="1"/>
  <c r="F221" i="1"/>
  <c r="F222" i="1" s="1"/>
  <c r="F223" i="1" s="1"/>
  <c r="B225" i="1"/>
  <c r="C225" i="1" s="1"/>
  <c r="A226" i="1"/>
  <c r="G221" i="1" l="1"/>
  <c r="B226" i="1"/>
  <c r="C226" i="1" s="1"/>
  <c r="A227" i="1"/>
  <c r="G223" i="1"/>
  <c r="D224" i="1"/>
  <c r="G222" i="1"/>
  <c r="E224" i="1" l="1"/>
  <c r="B227" i="1"/>
  <c r="A228" i="1"/>
  <c r="D225" i="1"/>
  <c r="D226" i="1"/>
  <c r="B228" i="1" l="1"/>
  <c r="A229" i="1"/>
  <c r="F224" i="1"/>
  <c r="E225" i="1"/>
  <c r="E226" i="1" s="1"/>
  <c r="C227" i="1"/>
  <c r="C228" i="1" s="1"/>
  <c r="F225" i="1" l="1"/>
  <c r="G225" i="1" s="1"/>
  <c r="B229" i="1"/>
  <c r="A230" i="1"/>
  <c r="G224" i="1"/>
  <c r="D227" i="1"/>
  <c r="F226" i="1"/>
  <c r="A231" i="1" l="1"/>
  <c r="B230" i="1"/>
  <c r="E227" i="1"/>
  <c r="D228" i="1"/>
  <c r="C229" i="1"/>
  <c r="C230" i="1" s="1"/>
  <c r="G226" i="1"/>
  <c r="F227" i="1" l="1"/>
  <c r="E228" i="1"/>
  <c r="D229" i="1"/>
  <c r="B231" i="1"/>
  <c r="C231" i="1" s="1"/>
  <c r="A232" i="1"/>
  <c r="E229" i="1" l="1"/>
  <c r="B232" i="1"/>
  <c r="A233" i="1"/>
  <c r="G227" i="1"/>
  <c r="F228" i="1"/>
  <c r="D230" i="1"/>
  <c r="D231" i="1" s="1"/>
  <c r="E230" i="1" l="1"/>
  <c r="G228" i="1"/>
  <c r="E231" i="1"/>
  <c r="F229" i="1"/>
  <c r="G229" i="1" s="1"/>
  <c r="C232" i="1"/>
  <c r="B233" i="1"/>
  <c r="A234" i="1"/>
  <c r="A235" i="1" l="1"/>
  <c r="B234" i="1"/>
  <c r="D232" i="1"/>
  <c r="F230" i="1"/>
  <c r="C233" i="1"/>
  <c r="G230" i="1"/>
  <c r="E232" i="1" l="1"/>
  <c r="D233" i="1"/>
  <c r="A236" i="1"/>
  <c r="B235" i="1"/>
  <c r="C234" i="1"/>
  <c r="F231" i="1"/>
  <c r="G231" i="1" s="1"/>
  <c r="C235" i="1" l="1"/>
  <c r="A237" i="1"/>
  <c r="B236" i="1"/>
  <c r="F232" i="1"/>
  <c r="D234" i="1"/>
  <c r="E233" i="1"/>
  <c r="C236" i="1" l="1"/>
  <c r="F233" i="1"/>
  <c r="D235" i="1"/>
  <c r="E234" i="1"/>
  <c r="B237" i="1"/>
  <c r="C237" i="1" s="1"/>
  <c r="A238" i="1"/>
  <c r="G232" i="1"/>
  <c r="E235" i="1" l="1"/>
  <c r="D236" i="1"/>
  <c r="F235" i="1"/>
  <c r="E236" i="1"/>
  <c r="F234" i="1"/>
  <c r="B238" i="1"/>
  <c r="C238" i="1" s="1"/>
  <c r="A239" i="1"/>
  <c r="G233" i="1"/>
  <c r="D237" i="1"/>
  <c r="G234" i="1" l="1"/>
  <c r="D238" i="1"/>
  <c r="B239" i="1"/>
  <c r="A240" i="1"/>
  <c r="E237" i="1"/>
  <c r="F237" i="1" s="1"/>
  <c r="G235" i="1"/>
  <c r="F236" i="1"/>
  <c r="C239" i="1" l="1"/>
  <c r="G236" i="1"/>
  <c r="G237" i="1" s="1"/>
  <c r="B240" i="1"/>
  <c r="A241" i="1"/>
  <c r="E238" i="1"/>
  <c r="F238" i="1" s="1"/>
  <c r="G238" i="1" l="1"/>
  <c r="B241" i="1"/>
  <c r="A242" i="1"/>
  <c r="D239" i="1"/>
  <c r="C240" i="1"/>
  <c r="D240" i="1" l="1"/>
  <c r="B242" i="1"/>
  <c r="A243" i="1"/>
  <c r="E239" i="1"/>
  <c r="E240" i="1" s="1"/>
  <c r="C241" i="1"/>
  <c r="D241" i="1" s="1"/>
  <c r="F239" i="1" l="1"/>
  <c r="A244" i="1"/>
  <c r="B243" i="1"/>
  <c r="C242" i="1"/>
  <c r="D242" i="1" s="1"/>
  <c r="E241" i="1"/>
  <c r="C243" i="1" l="1"/>
  <c r="D243" i="1" s="1"/>
  <c r="E242" i="1"/>
  <c r="F242" i="1" s="1"/>
  <c r="G239" i="1"/>
  <c r="F240" i="1"/>
  <c r="F241" i="1" s="1"/>
  <c r="A245" i="1"/>
  <c r="B244" i="1"/>
  <c r="G240" i="1" l="1"/>
  <c r="G242" i="1"/>
  <c r="B245" i="1"/>
  <c r="A246" i="1"/>
  <c r="G241" i="1"/>
  <c r="C244" i="1"/>
  <c r="E243" i="1"/>
  <c r="C245" i="1" l="1"/>
  <c r="D244" i="1"/>
  <c r="D245" i="1" s="1"/>
  <c r="A247" i="1"/>
  <c r="B246" i="1"/>
  <c r="C246" i="1" s="1"/>
  <c r="F243" i="1"/>
  <c r="G243" i="1" l="1"/>
  <c r="E244" i="1"/>
  <c r="B247" i="1"/>
  <c r="C247" i="1" s="1"/>
  <c r="A248" i="1"/>
  <c r="D246" i="1"/>
  <c r="F244" i="1" l="1"/>
  <c r="E245" i="1"/>
  <c r="F245" i="1" s="1"/>
  <c r="D247" i="1"/>
  <c r="B248" i="1"/>
  <c r="A249" i="1"/>
  <c r="E246" i="1"/>
  <c r="C248" i="1" l="1"/>
  <c r="F246" i="1"/>
  <c r="G245" i="1"/>
  <c r="G244" i="1"/>
  <c r="E247" i="1"/>
  <c r="B249" i="1"/>
  <c r="A250" i="1"/>
  <c r="D248" i="1" l="1"/>
  <c r="B250" i="1"/>
  <c r="A251" i="1"/>
  <c r="C249" i="1"/>
  <c r="F247" i="1"/>
  <c r="G247" i="1" s="1"/>
  <c r="G246" i="1"/>
  <c r="B251" i="1" l="1"/>
  <c r="A252" i="1"/>
  <c r="E248" i="1"/>
  <c r="C250" i="1"/>
  <c r="D250" i="1" s="1"/>
  <c r="D249" i="1"/>
  <c r="A253" i="1" l="1"/>
  <c r="B252" i="1"/>
  <c r="F248" i="1"/>
  <c r="E249" i="1"/>
  <c r="E250" i="1" s="1"/>
  <c r="C251" i="1"/>
  <c r="D251" i="1" s="1"/>
  <c r="C252" i="1" l="1"/>
  <c r="D252" i="1" s="1"/>
  <c r="G248" i="1"/>
  <c r="A254" i="1"/>
  <c r="B253" i="1"/>
  <c r="C253" i="1" s="1"/>
  <c r="E251" i="1"/>
  <c r="F249" i="1"/>
  <c r="F250" i="1" s="1"/>
  <c r="D253" i="1" l="1"/>
  <c r="G249" i="1"/>
  <c r="E252" i="1"/>
  <c r="F252" i="1" s="1"/>
  <c r="B254" i="1"/>
  <c r="A255" i="1"/>
  <c r="G250" i="1"/>
  <c r="F251" i="1"/>
  <c r="G251" i="1" s="1"/>
  <c r="B255" i="1" l="1"/>
  <c r="A256" i="1"/>
  <c r="E253" i="1"/>
  <c r="G252" i="1"/>
  <c r="C254" i="1"/>
  <c r="D254" i="1" l="1"/>
  <c r="B256" i="1"/>
  <c r="A257" i="1"/>
  <c r="F253" i="1"/>
  <c r="C255" i="1"/>
  <c r="B257" i="1" l="1"/>
  <c r="A258" i="1"/>
  <c r="C256" i="1"/>
  <c r="E254" i="1"/>
  <c r="G253" i="1"/>
  <c r="D255" i="1"/>
  <c r="E255" i="1" s="1"/>
  <c r="C257" i="1" l="1"/>
  <c r="D256" i="1"/>
  <c r="B258" i="1"/>
  <c r="A259" i="1"/>
  <c r="F254" i="1"/>
  <c r="C258" i="1"/>
  <c r="G254" i="1" l="1"/>
  <c r="F255" i="1"/>
  <c r="A260" i="1"/>
  <c r="B259" i="1"/>
  <c r="E256" i="1"/>
  <c r="D257" i="1"/>
  <c r="D258" i="1"/>
  <c r="F256" i="1" l="1"/>
  <c r="C259" i="1"/>
  <c r="A261" i="1"/>
  <c r="B260" i="1"/>
  <c r="E257" i="1"/>
  <c r="G255" i="1"/>
  <c r="A262" i="1" l="1"/>
  <c r="B261" i="1"/>
  <c r="F257" i="1"/>
  <c r="G257" i="1" s="1"/>
  <c r="G256" i="1"/>
  <c r="E258" i="1"/>
  <c r="F258" i="1" s="1"/>
  <c r="D259" i="1"/>
  <c r="C260" i="1"/>
  <c r="E259" i="1" l="1"/>
  <c r="F259" i="1" s="1"/>
  <c r="D260" i="1"/>
  <c r="C261" i="1"/>
  <c r="G258" i="1"/>
  <c r="B262" i="1"/>
  <c r="A263" i="1"/>
  <c r="B263" i="1" l="1"/>
  <c r="A264" i="1"/>
  <c r="E260" i="1"/>
  <c r="F260" i="1" s="1"/>
  <c r="G259" i="1"/>
  <c r="C262" i="1"/>
  <c r="D261" i="1"/>
  <c r="E261" i="1" s="1"/>
  <c r="C263" i="1" l="1"/>
  <c r="G260" i="1"/>
  <c r="D262" i="1"/>
  <c r="E262" i="1" s="1"/>
  <c r="B264" i="1"/>
  <c r="C264" i="1" s="1"/>
  <c r="A265" i="1"/>
  <c r="F261" i="1"/>
  <c r="B265" i="1" l="1"/>
  <c r="C265" i="1" s="1"/>
  <c r="A266" i="1"/>
  <c r="F262" i="1"/>
  <c r="G262" i="1" s="1"/>
  <c r="D263" i="1"/>
  <c r="G261" i="1"/>
  <c r="E263" i="1" l="1"/>
  <c r="D264" i="1"/>
  <c r="B266" i="1"/>
  <c r="A267" i="1"/>
  <c r="F263" i="1" l="1"/>
  <c r="D265" i="1"/>
  <c r="E264" i="1"/>
  <c r="C266" i="1"/>
  <c r="B267" i="1"/>
  <c r="C267" i="1" s="1"/>
  <c r="A268" i="1"/>
  <c r="A269" i="1" l="1"/>
  <c r="B268" i="1"/>
  <c r="G263" i="1"/>
  <c r="F264" i="1"/>
  <c r="C268" i="1"/>
  <c r="D266" i="1"/>
  <c r="E265" i="1"/>
  <c r="E266" i="1" l="1"/>
  <c r="D267" i="1"/>
  <c r="A270" i="1"/>
  <c r="B269" i="1"/>
  <c r="C269" i="1" s="1"/>
  <c r="G264" i="1"/>
  <c r="D268" i="1"/>
  <c r="E267" i="1"/>
  <c r="F265" i="1"/>
  <c r="F266" i="1" s="1"/>
  <c r="E268" i="1" l="1"/>
  <c r="D269" i="1"/>
  <c r="G266" i="1"/>
  <c r="G265" i="1"/>
  <c r="B270" i="1"/>
  <c r="C270" i="1" s="1"/>
  <c r="A271" i="1"/>
  <c r="F267" i="1"/>
  <c r="D270" i="1" l="1"/>
  <c r="B271" i="1"/>
  <c r="C271" i="1" s="1"/>
  <c r="A272" i="1"/>
  <c r="G267" i="1"/>
  <c r="E269" i="1"/>
  <c r="F268" i="1"/>
  <c r="E270" i="1" l="1"/>
  <c r="G268" i="1"/>
  <c r="F269" i="1"/>
  <c r="G269" i="1" s="1"/>
  <c r="A273" i="1"/>
  <c r="B272" i="1"/>
  <c r="C272" i="1" s="1"/>
  <c r="D272" i="1" s="1"/>
  <c r="D271" i="1"/>
  <c r="E271" i="1" s="1"/>
  <c r="A274" i="1" l="1"/>
  <c r="B273" i="1"/>
  <c r="C273" i="1" s="1"/>
  <c r="E272" i="1"/>
  <c r="F270" i="1"/>
  <c r="G270" i="1" s="1"/>
  <c r="F271" i="1"/>
  <c r="F272" i="1" l="1"/>
  <c r="G272" i="1" s="1"/>
  <c r="D273" i="1"/>
  <c r="B274" i="1"/>
  <c r="A275" i="1"/>
  <c r="G271" i="1"/>
  <c r="A276" i="1" l="1"/>
  <c r="B275" i="1"/>
  <c r="C274" i="1"/>
  <c r="E273" i="1"/>
  <c r="F273" i="1" l="1"/>
  <c r="D274" i="1"/>
  <c r="C275" i="1"/>
  <c r="D275" i="1" s="1"/>
  <c r="B276" i="1"/>
  <c r="A277" i="1"/>
  <c r="C276" i="1" l="1"/>
  <c r="E274" i="1"/>
  <c r="G273" i="1"/>
  <c r="A278" i="1"/>
  <c r="B277" i="1"/>
  <c r="C277" i="1" s="1"/>
  <c r="F274" i="1" l="1"/>
  <c r="D276" i="1"/>
  <c r="D277" i="1" s="1"/>
  <c r="B278" i="1"/>
  <c r="E275" i="1"/>
  <c r="F275" i="1" s="1"/>
  <c r="E276" i="1" l="1"/>
  <c r="G274" i="1"/>
  <c r="G275" i="1" s="1"/>
  <c r="C278" i="1"/>
  <c r="D278" i="1" s="1"/>
  <c r="E277" i="1" l="1"/>
  <c r="F276" i="1"/>
  <c r="G276" i="1" l="1"/>
  <c r="F277" i="1"/>
  <c r="E278" i="1"/>
  <c r="F278" i="1" l="1"/>
  <c r="G277" i="1"/>
  <c r="G278" i="1" l="1"/>
</calcChain>
</file>

<file path=xl/sharedStrings.xml><?xml version="1.0" encoding="utf-8"?>
<sst xmlns="http://schemas.openxmlformats.org/spreadsheetml/2006/main" count="1035" uniqueCount="558">
  <si>
    <t>Serviço Municipal de Água e Esgoto de Costa Rica / MS</t>
  </si>
  <si>
    <t>SERVIÇO</t>
  </si>
  <si>
    <t>OBRA:</t>
  </si>
  <si>
    <t>VERSÃO III</t>
  </si>
  <si>
    <t>LOCAL:</t>
  </si>
  <si>
    <t>COSTA RICA/MS</t>
  </si>
  <si>
    <t>DATA:</t>
  </si>
  <si>
    <t>REF:</t>
  </si>
  <si>
    <t>PREÇOS:</t>
  </si>
  <si>
    <t>SINAPI Junho/2025</t>
  </si>
  <si>
    <t>BASE:</t>
  </si>
  <si>
    <t>SINAPI - DESONERADO JUNHO/2025</t>
  </si>
  <si>
    <t>BASE</t>
  </si>
  <si>
    <t>CÓDIGO</t>
  </si>
  <si>
    <t>ITEM</t>
  </si>
  <si>
    <t>DESCRIÇÃO COMPLETA</t>
  </si>
  <si>
    <t>UNID</t>
  </si>
  <si>
    <t>QUANT</t>
  </si>
  <si>
    <t>CUSTO C/ BDI</t>
  </si>
  <si>
    <t>CUSTO TOTAL</t>
  </si>
  <si>
    <t>COMPOSIÇÃO</t>
  </si>
  <si>
    <t>R$</t>
  </si>
  <si>
    <t xml:space="preserve">R$ </t>
  </si>
  <si>
    <t>OBRA</t>
  </si>
  <si>
    <t>SISTEMA DE ESGOTAMENTO SANITÁRIO DE COSTA RICA</t>
  </si>
  <si>
    <t>CANTEIRO DE OBRAS</t>
  </si>
  <si>
    <t>SERVIÇOS</t>
  </si>
  <si>
    <t>SINAPI</t>
  </si>
  <si>
    <t xml:space="preserve">Container de *2,40* x *6,00* m, padrao simples, sem revestimento, para uso em canteiro de obras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</si>
  <si>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</t>
  </si>
  <si>
    <t>Tapume com telha metálica</t>
  </si>
  <si>
    <t>m²</t>
  </si>
  <si>
    <t>Instalação provisória de água e esgoto</t>
  </si>
  <si>
    <t>Instalação provisória de luz e força</t>
  </si>
  <si>
    <t>Fornecimento e colocação de placa de obra</t>
  </si>
  <si>
    <t>ADMINISTRAÇÃO LOCAL</t>
  </si>
  <si>
    <t>1.2.1</t>
  </si>
  <si>
    <t>Administração local</t>
  </si>
  <si>
    <t>ELABORAÇÃO DE PROJETO EXECUTIVO</t>
  </si>
  <si>
    <t>C1</t>
  </si>
  <si>
    <t>MICROSSISTEMA I (RESIDENCIAL JK)</t>
  </si>
  <si>
    <t>EEEB JK</t>
  </si>
  <si>
    <t>ESTAÇÃO ELEVATÓRIA DE ESGOTO BRUTO</t>
  </si>
  <si>
    <t>SERVIÇOS TÉCNICOS</t>
  </si>
  <si>
    <t>C2</t>
  </si>
  <si>
    <t>Ensaio de concreto a compressão</t>
  </si>
  <si>
    <t>C3</t>
  </si>
  <si>
    <t>Ensaio de concreto a consistência (slump test)</t>
  </si>
  <si>
    <t>Locação de obras civis</t>
  </si>
  <si>
    <t>m</t>
  </si>
  <si>
    <t>C4</t>
  </si>
  <si>
    <t>Cadastro de geral da obra</t>
  </si>
  <si>
    <t>SERVIÇOS PRELIMINARES</t>
  </si>
  <si>
    <t>Limpeza mecanizada de terreno com remoção de camada vegetal</t>
  </si>
  <si>
    <t>MOVIMENTO DE TERRA</t>
  </si>
  <si>
    <t>Escavação manual de vala com profundidade menor ou igual a 1,30m</t>
  </si>
  <si>
    <t>m³</t>
  </si>
  <si>
    <t>Escavação mecanizada de vala com prof. Até 1,5 m, com escavadeira em solo de 1a categoria</t>
  </si>
  <si>
    <t>Escavação mecanizada de vala com prof. Maior que 1,5 m e até 3,0 m, com escavadeira em solo de 1a categoria</t>
  </si>
  <si>
    <t>Escavação mecanizada de vala com prof. Maior que 3,0 m até 4,5 m, com escavadeira em solo de 1a categoria</t>
  </si>
  <si>
    <t>Preparo de fundo de vala</t>
  </si>
  <si>
    <t>C5</t>
  </si>
  <si>
    <t>Reaterro manual apiloado com soquete</t>
  </si>
  <si>
    <t>C6</t>
  </si>
  <si>
    <t>Reaterro mecanizado de vala, largura até 1,5m, em locais com alto nível de interferência</t>
  </si>
  <si>
    <t>Carga e descarga de solo e materiais</t>
  </si>
  <si>
    <t>Transporte de material</t>
  </si>
  <si>
    <t>m³xkm</t>
  </si>
  <si>
    <t>ESCORAMENTOS</t>
  </si>
  <si>
    <t>Escoramento de madeira em valas e cavas - escoramento contínuo</t>
  </si>
  <si>
    <t>ESGOTAMENTO E DRENAGEM</t>
  </si>
  <si>
    <t>Esgotamento com moto-bomba autoescovante</t>
  </si>
  <si>
    <t>h</t>
  </si>
  <si>
    <t>FUNDAÇÕES E ESTRUTURAS</t>
  </si>
  <si>
    <t>Lastro de brita</t>
  </si>
  <si>
    <t>Lastro de pedra de mão (rachão)</t>
  </si>
  <si>
    <t>Concreto estrutural convencional fck=15,0 mpa, sem aplicacao</t>
  </si>
  <si>
    <t>C7</t>
  </si>
  <si>
    <t>Forma plana em chapa resinada 12mm para estrutura, com reutilização três vezes</t>
  </si>
  <si>
    <t>Armadura CA-50 (A ou B)</t>
  </si>
  <si>
    <t>kg</t>
  </si>
  <si>
    <t>Concreto estrutural convencional Fck=30,0 MPA, tipo A, sem aplicação</t>
  </si>
  <si>
    <t>Lançamento manual e aplicação de concreto em estruturas</t>
  </si>
  <si>
    <t>C8</t>
  </si>
  <si>
    <t>Poço de inspeção e visita com anel de concreto armado ponta e bolsa Ø=1,00m, profundidade de 1,51 m à 2,00m, com tampão de ferro fundido T-137, articulado e com trava</t>
  </si>
  <si>
    <t xml:space="preserve">un   </t>
  </si>
  <si>
    <t>Tubo concreto armado, classe pa-3, pb, dn 1500 mm</t>
  </si>
  <si>
    <t>FECHAMENTO</t>
  </si>
  <si>
    <t>C9</t>
  </si>
  <si>
    <t>Fornecimento e instalação de tampa metálica em alumínio com guarnição, dobradiça e fechadura</t>
  </si>
  <si>
    <t>REVESTIMENTO E TRATAMENTO DE SUPERFÍCIE</t>
  </si>
  <si>
    <t>Execução de passeio (calçada) ou piso de concreto com concreto moldado in loco, feito em obra, acabamento convencional, espessura 8 cm, armado. Af_07/2016</t>
  </si>
  <si>
    <t>Pintura com tinta acrílica para pisos com uma demão</t>
  </si>
  <si>
    <t>Impermeabilização de superfície com membrana à base de poliuretano, 2 demãos</t>
  </si>
  <si>
    <t>C10</t>
  </si>
  <si>
    <t>Pintura em tubulações e conexões de ferro fundido com tinta esmalte em duas demãos</t>
  </si>
  <si>
    <t>C11</t>
  </si>
  <si>
    <t>Pintura látex em duas demãos c/ selador acrílico</t>
  </si>
  <si>
    <t xml:space="preserve">m2   </t>
  </si>
  <si>
    <t>INSTALAÇÕES HIDRÁULICAS</t>
  </si>
  <si>
    <t>Fornecimento e assentamento de tubo de pvc rigido soldavel (nbr-5648) o=25mm</t>
  </si>
  <si>
    <t>Fornecimento e colocacao de curva 90o pvc soldavel o=25mm</t>
  </si>
  <si>
    <t>Fornecimento e colocacao de torneira de jardim/tanque o=3/4"</t>
  </si>
  <si>
    <t>Fornecimento e colocacao de joelho 90o c/ rosca e bucha de latao pvc soldavel o=25x3/4"</t>
  </si>
  <si>
    <t>C12</t>
  </si>
  <si>
    <t>Pilar em concreto armado fck=20 Mpa, 0,15mx0,15mx1,00m para fixação ponto de água</t>
  </si>
  <si>
    <t>INSTALAÇÃO DE PRODUÇÃO</t>
  </si>
  <si>
    <t>C13</t>
  </si>
  <si>
    <t>Montagem e instalação de conjunto moto-bomba vertical &lt; 100 CV</t>
  </si>
  <si>
    <t>C14</t>
  </si>
  <si>
    <t>Montagem tubulações e conexões FºFº DN 50 a 150</t>
  </si>
  <si>
    <t>C15</t>
  </si>
  <si>
    <t>Montagem tubulações e conexões FºFº DN 200 a 350</t>
  </si>
  <si>
    <t>LIGAÇÕES PREDIAIS</t>
  </si>
  <si>
    <t>C16</t>
  </si>
  <si>
    <t>Ramal predial água em tubo PEAD Ø=20mm, inclusive escavação e reaterro</t>
  </si>
  <si>
    <t xml:space="preserve">m    </t>
  </si>
  <si>
    <t>C17</t>
  </si>
  <si>
    <t>Base de concreto p/ cavalete 0,20x0,60x0,06m</t>
  </si>
  <si>
    <t>Kit cavalete para medição de água - entrada individualizada, em pvc dn 25 (¾), para 1 medidor  fornecimento e instalação (exclusive hidrômetro)</t>
  </si>
  <si>
    <t>C18</t>
  </si>
  <si>
    <t>Instalação de hidrômetro domiciliar</t>
  </si>
  <si>
    <t>URBANIZAÇÃO</t>
  </si>
  <si>
    <t>C19</t>
  </si>
  <si>
    <t>Fornecimento e assentamento de portão (4,00x1,80m) em tubo FºGº Ø=2'' c/ tela aço galvanizado fio 14 # 2'', padrão SAAE</t>
  </si>
  <si>
    <t>C20</t>
  </si>
  <si>
    <t>Fornecimento e colocação do conjunto:  alambrado em tela de aço galvanizado, (fio 14 malha 2'' com altura 1,80m) fixado com  mourões de concreto</t>
  </si>
  <si>
    <t>Guia (meio-fio) concreto, moldada  in loco  em trecho reto com extrusora, 11,5 cm base x 22 cm altura</t>
  </si>
  <si>
    <t>C21</t>
  </si>
  <si>
    <t>Execucao de mureta e acessorios p/ padrao energia  trifasico ate 15 kva completo, com poste de ferro galvanizado, padrao energisa</t>
  </si>
  <si>
    <t>Plantio de grama esmeralda ou são carlos ou curitibana, em placas</t>
  </si>
  <si>
    <t>Fornecimento e plantio de muda espécie Sansão do Campo</t>
  </si>
  <si>
    <t>Fornecimento e espalhamento de brita ''1'' e=5cm</t>
  </si>
  <si>
    <t>SERVIÇOS DIVERSOS</t>
  </si>
  <si>
    <t>C22</t>
  </si>
  <si>
    <t>Fornecimento e colocacao de cesto coletor para retencao em aluminio, nas dimensoes (0,40x0,40x0,40m).</t>
  </si>
  <si>
    <t>C23</t>
  </si>
  <si>
    <t>Fornecimento e instalação de comporta manual, em fibra de vidro, nas dimensões (2,25x0,50) m, e=8,0 mm, trilho guia em fibra de vidro, de embutir</t>
  </si>
  <si>
    <t>C24</t>
  </si>
  <si>
    <t>Fornecimento colocação de abraçadeira de Ø= 3" para mangote, inclusive porca e parafuso, em aço inoxidável</t>
  </si>
  <si>
    <t>C25</t>
  </si>
  <si>
    <t>Fornecimento colocação de mangote PVC Ø= 3", com espiral</t>
  </si>
  <si>
    <t>C26</t>
  </si>
  <si>
    <t>Fornecimento e instalação de adaptador de ferro galvanizado 80x3"</t>
  </si>
  <si>
    <t>INSTALAÇÕES ELÉTRICAS</t>
  </si>
  <si>
    <t>C27</t>
  </si>
  <si>
    <t>Fornecimento, transporte e montagem de subestacao de transformacao e medicao em bt-15 kva (at para b padrao enersul - completa</t>
  </si>
  <si>
    <t>Caixa enterrada elétrica retangular, em concreto pré-moldado, fundo com brita, dimensões internas: 0,6x0,6x0,5 m. Af_12/2020</t>
  </si>
  <si>
    <t>Caixa enterrada elétrica retangular, em concreto pré-moldado, fundo com brita, dimensões internas: 0,4x0,4x0,4 m. Af_12/2020</t>
  </si>
  <si>
    <t>Cordoalha cobre nu 50 mm</t>
  </si>
  <si>
    <t>Cordoalha cobre nu 35 mm</t>
  </si>
  <si>
    <t>C28</t>
  </si>
  <si>
    <t>Cordoalha cobre nu 25 mm</t>
  </si>
  <si>
    <t>Chapa de aço grossa de 1/2</t>
  </si>
  <si>
    <t>Conector metalico tipo parafuso fendido (split bolt), para cabos ate 50 mm2</t>
  </si>
  <si>
    <t>Eletroduto pvc 40mm (1 ¼ ) para spda - fornecimento e instalação. Af_12/2017</t>
  </si>
  <si>
    <t>Captor tipo franklin para spda - fornecimento e instalação. Af_12/2017</t>
  </si>
  <si>
    <t>Suporte isolador para cordoalha de cobre - fornecimento e instalação. Af_12/2017</t>
  </si>
  <si>
    <t>Mastro 1 ½  para spda - fornecimento e instalação. Af_12/2017</t>
  </si>
  <si>
    <t>Haste de aterramento 5/8  para spda - fornecimento e instalação. Af_12/2017</t>
  </si>
  <si>
    <t>Escavação manual de vala com profundidade menor ou igual a 1,30 m. Af_02/2021</t>
  </si>
  <si>
    <t>m3</t>
  </si>
  <si>
    <t>Eletroduto flexível corrugado, pead, dn 63 (2"), para rede enterrada de distribuição de energia elétrica - fornecimento e instalação. Af_12/2021</t>
  </si>
  <si>
    <t>Grampo metalico tipo u para haste de aterramento de ate 5/8'', condutor de 10 a 25 mm2</t>
  </si>
  <si>
    <t>C29</t>
  </si>
  <si>
    <t>Fornecimento e instalação de solda exotérmica haste cabo na lateral 5/8.35 - C90 - cabo passante 35 mm2, inclusive molde</t>
  </si>
  <si>
    <t>Luva de redução, em ferro galvanizado, 1" x 3/4", conexão rosqueada, instalado em rede de alimentação para hidrante - fornecimento e instalação. Af_10/2020</t>
  </si>
  <si>
    <t>Niple, em ferro galvanizado, conexão rosqueada, dn 25 (1"), instalado em rede de alimentação para sprinkler - fornecimento e instalação. Af_10/2020</t>
  </si>
  <si>
    <t>Uniao de ferro galvanizado, com rosca bsp, com assento plano, de 3/4"</t>
  </si>
  <si>
    <t>C30</t>
  </si>
  <si>
    <t>Fornecimento e colocacao de projetor led 50w</t>
  </si>
  <si>
    <t>Cruzeta de ferro galvanizado, com rosca bsp, de 1 1/4"</t>
  </si>
  <si>
    <t xml:space="preserve">un    </t>
  </si>
  <si>
    <t>Suporte mao-francesa em aco, abas iguais 40 cm, capacidade minima 70 kg, branco</t>
  </si>
  <si>
    <t>Fita metalica gravada, l = 17 mm, rolo de 25 m, carga recomendada = *120* kgf</t>
  </si>
  <si>
    <t>Curva 135 graus para eletroduto, pvc, roscável, dn 25 mm (3/4), para circuitos terminais, instalada em forro - fornecimento e instalação. Af_12/2015</t>
  </si>
  <si>
    <t>Eletroduto flexível corrugado, pvc, dn 32 mm (1"), para circuitos terminais, instalado em laje - fornecimento e instalação. Af_12/2015</t>
  </si>
  <si>
    <t>Cabo de cobre flexível isolado, 2,5 mm², anti-chama 450/750 v, para circuitos terminais - fornecimento e instalação. Af_12/2015</t>
  </si>
  <si>
    <t>Cabo de cobre flexível isolado, 6 mm², anti-chama 0,6/1,0 kv, para cir cuitos terminais - fornecimento e instalação. Af_12/2015</t>
  </si>
  <si>
    <t>Disjuntor monopolar tipo din, corrente nominal de 10a - fornecimento e instalação. Af_04/2016</t>
  </si>
  <si>
    <t>Disjuntor bipolar tipo din, corrente nominal de 16a - fornecimento e instalação. Af_04/2017</t>
  </si>
  <si>
    <t>Disjuntor bipolar tipo din, corrente nominal de 40a - fornecimento e instalação. Af_04/2016</t>
  </si>
  <si>
    <t>Dispositivo dps classe ii, 1 polo, tensao maxima de 275 v, corrente maxima de *20*ka (tipo ac)</t>
  </si>
  <si>
    <t>Tomada média de embutir (1 módulo), 2p+t 20 a, incluindo suporte e pla  ca - fornecimento e instalação. Af_12/2015</t>
  </si>
  <si>
    <t>Interruptor simples (2 módulos), 10a/250v, sem suporte e sem placa – fornecimento e instalação. Af_12/2015</t>
  </si>
  <si>
    <t>C31</t>
  </si>
  <si>
    <t>Luminária tipo calha, de sobrepor, com 1 lâmpada tubular fluorescente de 18 w, com reator de partida rápida - fornecimento e instalação. Af_02/2020</t>
  </si>
  <si>
    <t>Luminária arandela tipo tartaruga para 1 lâmpada led - fornecimento e instalação. Af_11/2017</t>
  </si>
  <si>
    <t>Caixa retangular 4" x 2" alta (2,00 m do piso), pvc, instalada em pare  de - fornecimento e instalação. Af_12/2015</t>
  </si>
  <si>
    <t>Quadro de distribuição de energia em chapa de aço galvanizado, de sobrepor, com barramento trifásico, para 18 disjuntores din 100a - fornecimento e instalação. Af_10/2020</t>
  </si>
  <si>
    <t>Eletroduto rígido roscável, pvc, dn 25 mm (3/4"), para circuitos termi nais, instalado em forro - fornecimento e instalação. Af_12/2015</t>
  </si>
  <si>
    <t>Abracadeira de fixacao de bracos de luminarias de 4" - fornecimento e instalacao</t>
  </si>
  <si>
    <t xml:space="preserve">Luminária de emergência - fornecimento e instalação. Af_11/2017 </t>
  </si>
  <si>
    <t>C32</t>
  </si>
  <si>
    <t>Fornecimento e instalação de caixa para abrigar sensor ultrassônico, dimensões (20x21x13)cm</t>
  </si>
  <si>
    <t>Fornecimento de fita isolante auto-fusão</t>
  </si>
  <si>
    <t xml:space="preserve">m     </t>
  </si>
  <si>
    <t>Fita isolante adesiva antichama, uso ate 750 v, em rolo de 19 mm x 20 m</t>
  </si>
  <si>
    <t>C33</t>
  </si>
  <si>
    <t>Terminal ou conector de pressao - para cabo 10mm2 - fornecimento e instalacao</t>
  </si>
  <si>
    <t>C34</t>
  </si>
  <si>
    <t>Rele fotoeletrico p/ comando de iluminacao externa 220v/1000w - fornecimento e instalacao</t>
  </si>
  <si>
    <t>C35</t>
  </si>
  <si>
    <t>Transporte comercial com caminhao carroceria 9 t, rodovia em leito natural</t>
  </si>
  <si>
    <t>Txkm</t>
  </si>
  <si>
    <t>Eletroduto flexível corrugado, pead, dn 50 (1 1/2"), para rede enterrada de distribuição de energia elétrica - fornecimento e instalação. Af_12/2021</t>
  </si>
  <si>
    <t>Cabo de cobre flexível isolado, 25 mm², anti-chama 0,6/1,0 kv, para rede enterrada de distribuição de energia elétrica - fornecimento e instalação. Af_12/2021</t>
  </si>
  <si>
    <t>C36</t>
  </si>
  <si>
    <t>Cabo de controle com isolacao externa de pvc malha de terra recobrindo os condutores para transmissao de sinal 4 a 20 ma bitola 4 x1,5mm2</t>
  </si>
  <si>
    <t>Chave de boia automática superior/inferior 15a/250v - fornecimento e instalação. Af_12/2020</t>
  </si>
  <si>
    <t>MATERIAIS</t>
  </si>
  <si>
    <t>COTAÇÃO</t>
  </si>
  <si>
    <t>Tubo fofo, fp, pn 10, dn 200, l=0,80m</t>
  </si>
  <si>
    <t>Te ferro fundido com flanges pn10, dn 200x200 - tff10 (002339)</t>
  </si>
  <si>
    <t>Tubo fofo, fp, pn 10, dn 200, l=0,60 m</t>
  </si>
  <si>
    <t>Flange cego ferro fundido pn10, dn 80   - fc10 (000997)</t>
  </si>
  <si>
    <t>Curva 90ºferro fundido com flanges pn10, dn 80 -    c90 ff10 (000511)</t>
  </si>
  <si>
    <t>Tubo fofo pn10 ff dn80 l=0,60m</t>
  </si>
  <si>
    <t>Válvula de retenção portinhola única c/ flanges vrpus 10, dn 80 (000094)</t>
  </si>
  <si>
    <t>Carretel completo c/ tirantes ferro fundido pn10, dn 80 - clc10</t>
  </si>
  <si>
    <t>Registro com flanges/volante em ferro fundido, cunha de borracha, corpo curto, pn-10, tipo euro 23 - reurocv10 - dn 80 (010767)</t>
  </si>
  <si>
    <t>Te ferro fundido com flanges, pn10, dn 80x80 - tff10 (000684)</t>
  </si>
  <si>
    <t>Tubo fofo, ff, pn 10, dn 80, l=0,85 m</t>
  </si>
  <si>
    <t>Tubo fofo, fb, pn10, dn 80, l=0,50m</t>
  </si>
  <si>
    <t>Adaptador pvc pbax fofo, je, dn=75 de=85mm - ad pvc x fofo je</t>
  </si>
  <si>
    <t>Tubo fofo, fp, pn10, dn 80, l=0,50m</t>
  </si>
  <si>
    <t>Acessorios p/ flanges pn10, dn 80</t>
  </si>
  <si>
    <t>Acessórios p/ flanges, pn10, dn 200</t>
  </si>
  <si>
    <t>DISPOSITIVO DE ALÍVIO PARA CHUVAS INTENSAS</t>
  </si>
  <si>
    <t>Locação de rede coletora de esgoto</t>
  </si>
  <si>
    <t>C37</t>
  </si>
  <si>
    <t>Cadastro de rede de esgoto</t>
  </si>
  <si>
    <t>Escavação manual de valas prof. até 1,30m em solo de qualquer natureza, exceto rocha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</si>
  <si>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</si>
  <si>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>Transporte de material escavado-solos</t>
  </si>
  <si>
    <t>chp</t>
  </si>
  <si>
    <t>Lastro de areia</t>
  </si>
  <si>
    <t>C39</t>
  </si>
  <si>
    <t>Poco de inspecao e visita com anel de concreto armado ponta e bolsa o=0,60m, profundidade até 1,50 m com tampao de ferro fundido t-137, articulado e com trava</t>
  </si>
  <si>
    <t>ASSENTAMENTO</t>
  </si>
  <si>
    <t>Assentamento de tubos e conexões PVC/JEI esgoto DN 150</t>
  </si>
  <si>
    <t>Tubo PVC/JEI p/ rede esgoto DN 150</t>
  </si>
  <si>
    <t>Pasta lubrificante para tubos e conexoes com junta elastica (uso em pvc, aco, polietileno e outros) ( de *400* g)</t>
  </si>
  <si>
    <t>ABRIGO DE GRUPO GERADOR</t>
  </si>
  <si>
    <t>FUNDAÇÕES ESTRUTURAS</t>
  </si>
  <si>
    <t>Estaca broca de concreto, diâmetro de 25cm, escavação manual com trado concha, com armadura de arranque</t>
  </si>
  <si>
    <t>Preparo de cabeça de broca, moldada ''in-loco''</t>
  </si>
  <si>
    <t>Forma plana em madeira comum para fundação, com reutilização duas vezes.</t>
  </si>
  <si>
    <t>Armadura CA-60</t>
  </si>
  <si>
    <t>Concreto fck = 30mpa, traço 1:2,1:2,5 (em massa seca de cimento/ areia média/ brita 1) - preparo mecânico com betoneira 400 l</t>
  </si>
  <si>
    <t>Alvenaria de vedação de blocos cerâmicos furados na horizontal de 9x19x19 cm (espessura 9 cm) e argamassa de assentamento com preparo manual</t>
  </si>
  <si>
    <t>Alvenaria de vedação com elemento vazado de cerâmica (cobogó) de 7x20x20cm e argamassa de assentamento com preparo em betoneira</t>
  </si>
  <si>
    <t>C40</t>
  </si>
  <si>
    <t>Fabricação e instalação de estrutura pontaletada de madeira não aparelhada para telhados com até 2 águas e para telha cerâmica ou de concreto, incluso transporte vertical</t>
  </si>
  <si>
    <t>C41</t>
  </si>
  <si>
    <t>Execucao de canaleta (40x40cm) em alvenaria de tijolo comum de 1/2 vez, revestida internamente, fundo de concreto e tampa de concreto</t>
  </si>
  <si>
    <t>Cobertura com telha cerâmica tipo Romana</t>
  </si>
  <si>
    <t>Fornecimento e coloc.de rufo metálico desenv.20cm</t>
  </si>
  <si>
    <t>C42</t>
  </si>
  <si>
    <t>Fornecimento e colocação de porta ferro com uma ou duas folhas</t>
  </si>
  <si>
    <t>C43</t>
  </si>
  <si>
    <t>Verga pré-moldada para janelas com até 1,5m de vão</t>
  </si>
  <si>
    <t>C44</t>
  </si>
  <si>
    <t>Fornecimento e colocação de beiral em madeira aparelhada 15cm</t>
  </si>
  <si>
    <t>Forro em réguas de pvc, frisado, para ambientes comerciais, inclusive estrutura e fixação.</t>
  </si>
  <si>
    <t>Chapisco superfície c/ argamassa de cimento e areia, traço 1:3, e=5mm</t>
  </si>
  <si>
    <t>Emboco p/ parede c/ argamassa de cimento, cal e areia, traco 1:2:8, e=3 cm</t>
  </si>
  <si>
    <t>Pintura c/ selador acrílico, uma demão para telha</t>
  </si>
  <si>
    <t>Pintura esmalte em esquadrias de ferro em duas demãos e uma demão de zarcão</t>
  </si>
  <si>
    <t>C45</t>
  </si>
  <si>
    <t>Impermeabilização com pintura a base de resina epoxi alcatrao, duas demãos</t>
  </si>
  <si>
    <t>EQUIPAMENTOS</t>
  </si>
  <si>
    <t>C46</t>
  </si>
  <si>
    <t>Fornecimento e transporte de Grupo Gerador, a Diesel, potência de 12 kVA, fator de potência 0,8, tensão trifásica 220/127, automático e carenado</t>
  </si>
  <si>
    <t>C47</t>
  </si>
  <si>
    <t>Fornecimento e transporte de painel de comando com inversor de frequência duplo, 5,0 cv, 220 V</t>
  </si>
  <si>
    <t>BOMBA01</t>
  </si>
  <si>
    <t>Fornecimento e transporte conjunto moto-bomba submersa, Q=15,0 m3/h, hman= 22 mca</t>
  </si>
  <si>
    <t>LINHA DE RECALQUE</t>
  </si>
  <si>
    <t>(m)=</t>
  </si>
  <si>
    <t>Armação ca-50, ø=8,0 mm</t>
  </si>
  <si>
    <t>Concreto estrutural convencional fck=15 mpa, tipo c, sem aplicacao.</t>
  </si>
  <si>
    <t xml:space="preserve">Assentamento de tubo PVC PBA JEI, classe 12, DN 75 DE85mm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</si>
  <si>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PAVIMENTAÇÃO</t>
  </si>
  <si>
    <t>C38</t>
  </si>
  <si>
    <t>Corte com maquina e retirada mecanica de pavimentação</t>
  </si>
  <si>
    <t>C48</t>
  </si>
  <si>
    <t>Corte de pavimentação concreto com maquina</t>
  </si>
  <si>
    <t>C49</t>
  </si>
  <si>
    <t>Retirada manual de guias ou meio fio</t>
  </si>
  <si>
    <t>C50</t>
  </si>
  <si>
    <t>Pavimentacao asfaltica cbuq, base e=15cm e=4cm</t>
  </si>
  <si>
    <t>C51</t>
  </si>
  <si>
    <t>Recomposição de pavimentação em passeio cimentado, e=8,0 cm</t>
  </si>
  <si>
    <t>Transporte de material asfaltico</t>
  </si>
  <si>
    <t>t/km</t>
  </si>
  <si>
    <t xml:space="preserve">Tubo PVC PBA JEI, classe 12, DN 75 DE85mm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</si>
  <si>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Curva 45o ferro fundido com bolsas, dn 80 - c45 je bb</t>
  </si>
  <si>
    <t xml:space="preserve">       PLANILHA QUANTITATIVOS</t>
  </si>
  <si>
    <t>ELABORAÇÃO DE PROJETO E IMPLANTAÇÃO DA ESTAÇÃO ELEVATÓRIA JK E LINHA DE RECALQUE</t>
  </si>
  <si>
    <t>Elaboração de projeto executivo da estação elevatória JK e linha de recalque</t>
  </si>
  <si>
    <t>2.1</t>
  </si>
  <si>
    <t>1.1.1</t>
  </si>
  <si>
    <t>1.1</t>
  </si>
  <si>
    <t>1.1.2</t>
  </si>
  <si>
    <t>1.1.3</t>
  </si>
  <si>
    <t>1.1.4</t>
  </si>
  <si>
    <t>1.1.5</t>
  </si>
  <si>
    <t>1.2</t>
  </si>
  <si>
    <t>2.1.1</t>
  </si>
  <si>
    <t>3.1.1.1.1</t>
  </si>
  <si>
    <t>3.1.1.1.1.1</t>
  </si>
  <si>
    <t>3.1.1.1.1.2</t>
  </si>
  <si>
    <t>3.1.1.1.1.3</t>
  </si>
  <si>
    <t>3.1.1.1.1.4</t>
  </si>
  <si>
    <t>3.1.1.1.2</t>
  </si>
  <si>
    <t>3.1.1.1.2.1</t>
  </si>
  <si>
    <t>3.1.1.1.3</t>
  </si>
  <si>
    <t>3.1.1.1.3.1</t>
  </si>
  <si>
    <t>3.1.1.1.3.2</t>
  </si>
  <si>
    <t>3.1.1.1.3.3</t>
  </si>
  <si>
    <t>3.1.1.1.3.4</t>
  </si>
  <si>
    <t>3.1.1.1.3.5</t>
  </si>
  <si>
    <t>3.1.1.1.3.6</t>
  </si>
  <si>
    <t>3.1.1.1.3.7</t>
  </si>
  <si>
    <t>3.1.1.1.3.8</t>
  </si>
  <si>
    <t>3.1.1.1.3.9</t>
  </si>
  <si>
    <t>3.1.1.1.4</t>
  </si>
  <si>
    <t>3.1.1.1.4.1</t>
  </si>
  <si>
    <t>3.1.1.1.5</t>
  </si>
  <si>
    <t>3.1.1.1.5.1</t>
  </si>
  <si>
    <t>3.1.1.1.6</t>
  </si>
  <si>
    <t>3.1.1.1.6.1</t>
  </si>
  <si>
    <t>3.1.1.1.7</t>
  </si>
  <si>
    <t>3.1.1.1.7.1</t>
  </si>
  <si>
    <t>3.1.1.1.8</t>
  </si>
  <si>
    <t>3.1.1.1.8.1</t>
  </si>
  <si>
    <t>3.1.1.1.8.2</t>
  </si>
  <si>
    <t>3.1.1.1.8.3</t>
  </si>
  <si>
    <t>3.1.1.1.8.4</t>
  </si>
  <si>
    <t>3.1.1.1.8.5</t>
  </si>
  <si>
    <t>3.1.1.1.9</t>
  </si>
  <si>
    <t>3.1.1.1.9.1</t>
  </si>
  <si>
    <t>3.1.1.1.9.2</t>
  </si>
  <si>
    <t>3.1.1.1.9.3</t>
  </si>
  <si>
    <t>3.1.1.1.10</t>
  </si>
  <si>
    <t>3.1.1.1.10.1</t>
  </si>
  <si>
    <t>3.1.1.1.10.2</t>
  </si>
  <si>
    <t>3.1.1.1.10.3</t>
  </si>
  <si>
    <t>3.1.1.1.11</t>
  </si>
  <si>
    <t>3.1.1.1.11.1</t>
  </si>
  <si>
    <t>3.1.1.1.11.2</t>
  </si>
  <si>
    <t>3.1.1.1.11.3</t>
  </si>
  <si>
    <t>3.1.1.1.11.4</t>
  </si>
  <si>
    <t>3.1.1.1.12</t>
  </si>
  <si>
    <t>3.1.1.1.12.1</t>
  </si>
  <si>
    <t>3.1.1.1.12.2</t>
  </si>
  <si>
    <t>3.1.1.1.12.3</t>
  </si>
  <si>
    <t>3.1.1.1.12.4</t>
  </si>
  <si>
    <t>3.1.1.1.12.5</t>
  </si>
  <si>
    <t>3.1.1.1.13</t>
  </si>
  <si>
    <t>3.1.1.1.13.1</t>
  </si>
  <si>
    <t>3.1.1.1.13.2</t>
  </si>
  <si>
    <t>3.1.1.1.13.3</t>
  </si>
  <si>
    <t>3.1.1.1.13.4</t>
  </si>
  <si>
    <t>3.1.1.1.13.5</t>
  </si>
  <si>
    <t>3.1.1.2</t>
  </si>
  <si>
    <t>3.1.1.2.1</t>
  </si>
  <si>
    <t>3.1.1.2.2</t>
  </si>
  <si>
    <t>3.1.1.2.3</t>
  </si>
  <si>
    <t>3.1.1.2.4</t>
  </si>
  <si>
    <t>3.1.1.2.5</t>
  </si>
  <si>
    <t>3.1.1.2.6</t>
  </si>
  <si>
    <t>3.1.1.2.7</t>
  </si>
  <si>
    <t>3.1.1.2.8</t>
  </si>
  <si>
    <t>3.1.1.2.9</t>
  </si>
  <si>
    <t>3.1.1.2.10</t>
  </si>
  <si>
    <t>3.1.1.2.11</t>
  </si>
  <si>
    <t>3.1.1.2.12</t>
  </si>
  <si>
    <t>3.1.1.2.13</t>
  </si>
  <si>
    <t>3.1.1.2.14</t>
  </si>
  <si>
    <t>3.1.1.2.15</t>
  </si>
  <si>
    <t>3.1.1.2.16</t>
  </si>
  <si>
    <t>3.1.2</t>
  </si>
  <si>
    <t>3.1.2.1</t>
  </si>
  <si>
    <t>3.1.2.1.1</t>
  </si>
  <si>
    <t>3.1.2.1.1.1</t>
  </si>
  <si>
    <t>3.1.2.1.1.2</t>
  </si>
  <si>
    <t>3.1.2.1.2</t>
  </si>
  <si>
    <t>3.1.2.1.2.1</t>
  </si>
  <si>
    <t>3.1.2.1.3</t>
  </si>
  <si>
    <t>3.1.2.1.3.1</t>
  </si>
  <si>
    <t>3.1.2.1.3.2</t>
  </si>
  <si>
    <t>3.1.2.1.3.3</t>
  </si>
  <si>
    <t>3.1.2.1.3.4</t>
  </si>
  <si>
    <t>3.1.2.1.3.5</t>
  </si>
  <si>
    <t>3.1.2.1.3.6</t>
  </si>
  <si>
    <t>3.1.2.1.3.7</t>
  </si>
  <si>
    <t>3.1.2.1.4</t>
  </si>
  <si>
    <t>3.1.2.1.4.1</t>
  </si>
  <si>
    <t>3.1.2.1.5</t>
  </si>
  <si>
    <t>3.1.2.1.5.1</t>
  </si>
  <si>
    <t>3.1.2.1.5.2</t>
  </si>
  <si>
    <t>3.1.2.1.5.3</t>
  </si>
  <si>
    <t>3.1.2.1.6</t>
  </si>
  <si>
    <t>3.1.2.1.6.1</t>
  </si>
  <si>
    <t>3.1.2.2</t>
  </si>
  <si>
    <t>3.1.2.2.1</t>
  </si>
  <si>
    <t>3.1.2.2.2</t>
  </si>
  <si>
    <t>3.1.3</t>
  </si>
  <si>
    <t>3.1.3.1</t>
  </si>
  <si>
    <t>3.1.3.1.1</t>
  </si>
  <si>
    <t>3.1.3.1.1.1</t>
  </si>
  <si>
    <t>3.1.3.1.1.2</t>
  </si>
  <si>
    <t>3.1.3.1.2</t>
  </si>
  <si>
    <t>3.1.3.1.2.1</t>
  </si>
  <si>
    <t>3.1.3.1.2.2</t>
  </si>
  <si>
    <t>3.1.3.1.2.3</t>
  </si>
  <si>
    <t>3.1.3.1.3</t>
  </si>
  <si>
    <t>3.1.3.1.3.1</t>
  </si>
  <si>
    <t>3.1.3.1.3.2</t>
  </si>
  <si>
    <t>3.1.3.1.3.3</t>
  </si>
  <si>
    <t>3.1.3.1.3.4</t>
  </si>
  <si>
    <t>3.1.3.1.3.5</t>
  </si>
  <si>
    <t>3.1.3.1.3.6</t>
  </si>
  <si>
    <t>3.1.3.1.3.7</t>
  </si>
  <si>
    <t>3.1.3.1.3.8</t>
  </si>
  <si>
    <t>3.1.3.1.3.9</t>
  </si>
  <si>
    <t>3.1.3.1.4</t>
  </si>
  <si>
    <t>3.1.3.1.4.1</t>
  </si>
  <si>
    <t>3.1.3.1.4.2</t>
  </si>
  <si>
    <t>3.1.3.1.4.3</t>
  </si>
  <si>
    <t>3.1.3.1.4.4</t>
  </si>
  <si>
    <t>3.1.3.1.4.5</t>
  </si>
  <si>
    <t>3.1.3.1.4.6</t>
  </si>
  <si>
    <t>3.1.3.1.4.7</t>
  </si>
  <si>
    <t>3.1.3.1.4.8</t>
  </si>
  <si>
    <t>3.1.3.1.4.9</t>
  </si>
  <si>
    <t>3.1.3.1.4.10</t>
  </si>
  <si>
    <t>3.1.3.1.5</t>
  </si>
  <si>
    <t>3.1.3.1.5.1</t>
  </si>
  <si>
    <t>3.1.3.1.5.2</t>
  </si>
  <si>
    <t>3.1.3.1.5.3</t>
  </si>
  <si>
    <t>3.1.3.1.5.4</t>
  </si>
  <si>
    <t>3.1.3.1.5.5</t>
  </si>
  <si>
    <t>3.1.3.1.5.6</t>
  </si>
  <si>
    <t>3.1.3.1.5.7</t>
  </si>
  <si>
    <t>3.1.3.2</t>
  </si>
  <si>
    <t>3.1.3.2.1</t>
  </si>
  <si>
    <t>3.1.3.2.2</t>
  </si>
  <si>
    <t>3.1.3.2.3</t>
  </si>
  <si>
    <t>3.1.4</t>
  </si>
  <si>
    <t>3.1.4.1</t>
  </si>
  <si>
    <t>3.1.4.1.1</t>
  </si>
  <si>
    <t>3.1.4.1.1.1</t>
  </si>
  <si>
    <t>3.1.4.1.1.2</t>
  </si>
  <si>
    <t>3.1.4.1.2</t>
  </si>
  <si>
    <t>3.1.4.1.2.1</t>
  </si>
  <si>
    <t>3.1.4.1.3</t>
  </si>
  <si>
    <t>3.1.4.1.3.1</t>
  </si>
  <si>
    <t>3.1.4.1.3.2</t>
  </si>
  <si>
    <t>3.1.4.1.3.3</t>
  </si>
  <si>
    <t>3.1.4.1.3.4</t>
  </si>
  <si>
    <t>3.1.4.1.3.5</t>
  </si>
  <si>
    <t>3.1.4.1.3.6</t>
  </si>
  <si>
    <t>3.1.4.1.3.7</t>
  </si>
  <si>
    <t>3.1.4.1.4</t>
  </si>
  <si>
    <t>3.1.4.1.4.1</t>
  </si>
  <si>
    <t>3.1.4.1.5</t>
  </si>
  <si>
    <t>3.1.4.1.5.1</t>
  </si>
  <si>
    <t>3.1.4.1.5.2</t>
  </si>
  <si>
    <t>3.1.4.1.5.3</t>
  </si>
  <si>
    <t>3.1.4.1.5.4</t>
  </si>
  <si>
    <t>3.1.4.1.5.5</t>
  </si>
  <si>
    <t>3.1.4.1.5.6</t>
  </si>
  <si>
    <t>3.1.4.1.6</t>
  </si>
  <si>
    <t>3.1.4.1.6.1</t>
  </si>
  <si>
    <t>3.1.4.1.7</t>
  </si>
  <si>
    <t>3.1.4.1.7.1</t>
  </si>
  <si>
    <t>3.1.4.1.8</t>
  </si>
  <si>
    <t>3.1.4.1.8.1</t>
  </si>
  <si>
    <t>3.1.4.1.8.2</t>
  </si>
  <si>
    <t>3.1.4.1.8.3</t>
  </si>
  <si>
    <t>3.1.4.1.8.4</t>
  </si>
  <si>
    <t>3.1.4.1.8.5</t>
  </si>
  <si>
    <t>3.1.4.1.8.6</t>
  </si>
  <si>
    <t>3.1.4.1.8.7</t>
  </si>
  <si>
    <t>3.1.4.2</t>
  </si>
  <si>
    <t>3.1.4.2.1</t>
  </si>
  <si>
    <t>3.1.4.2.2</t>
  </si>
  <si>
    <t>3.1.4.2.3</t>
  </si>
  <si>
    <t>3.1.4.2.4</t>
  </si>
  <si>
    <t>3.1.4.2.5</t>
  </si>
  <si>
    <t>3.1.1.1.6.2</t>
  </si>
  <si>
    <t>3.1.1.1.6.3</t>
  </si>
  <si>
    <t>3.1.1.1.6.4</t>
  </si>
  <si>
    <t>3.1.1.1.6.5</t>
  </si>
  <si>
    <t>3.1.1.1.6.6</t>
  </si>
  <si>
    <t>3.1.1.1.6.7</t>
  </si>
  <si>
    <t>3.1.1.1.6.8</t>
  </si>
  <si>
    <t>3.1.1.1.6.9</t>
  </si>
  <si>
    <t>3.1.1.1.9.4</t>
  </si>
  <si>
    <t>3.1.1.1.9.5</t>
  </si>
  <si>
    <t>3.1.1.1.12.6</t>
  </si>
  <si>
    <t>3.1.1.1.12.7</t>
  </si>
  <si>
    <t>3.1.1.1.14</t>
  </si>
  <si>
    <t>3.1.1.1.14.1</t>
  </si>
  <si>
    <t>3.1.1.1.14.2</t>
  </si>
  <si>
    <t>3.1.1.1.14.3</t>
  </si>
  <si>
    <t>3.1.1.1.14.4</t>
  </si>
  <si>
    <t>3.1.1.1.14.5</t>
  </si>
  <si>
    <t>3.1.1.1.14.6</t>
  </si>
  <si>
    <t>3.1.1.1.14.7</t>
  </si>
  <si>
    <t>3.1.1.1.14.8</t>
  </si>
  <si>
    <t>3.1.1.1.14.9</t>
  </si>
  <si>
    <t>3.1.1.1.14.10</t>
  </si>
  <si>
    <t>3.1.1.1.14.11</t>
  </si>
  <si>
    <t>3.1.1.1.14.12</t>
  </si>
  <si>
    <t>3.1.1.1.14.13</t>
  </si>
  <si>
    <t>3.1.1.1.14.14</t>
  </si>
  <si>
    <t>3.1.1.1.14.15</t>
  </si>
  <si>
    <t>3.1.1.1.14.16</t>
  </si>
  <si>
    <t>3.1.1.1.14.17</t>
  </si>
  <si>
    <t>3.1.1.1.14.18</t>
  </si>
  <si>
    <t>3.1.1.1.14.19</t>
  </si>
  <si>
    <t>3.1.1.1.14.20</t>
  </si>
  <si>
    <t>3.1.1.1.14.21</t>
  </si>
  <si>
    <t>3.1.1.1.14.22</t>
  </si>
  <si>
    <t>3.1.1.1.14.23</t>
  </si>
  <si>
    <t>3.1.1.1.14.24</t>
  </si>
  <si>
    <t>3.1.1.1.14.25</t>
  </si>
  <si>
    <t>3.1.1.1.14.26</t>
  </si>
  <si>
    <t>3.1.1.1.14.27</t>
  </si>
  <si>
    <t>3.1.1.1.14.28</t>
  </si>
  <si>
    <t>3.1.1.1.14.29</t>
  </si>
  <si>
    <t>3.1.1.1.14.30</t>
  </si>
  <si>
    <t>3.1.1.1.14.31</t>
  </si>
  <si>
    <t>3.1.1.1.14.32</t>
  </si>
  <si>
    <t>3.1.1.1.14.33</t>
  </si>
  <si>
    <t>3.1.1.1.14.34</t>
  </si>
  <si>
    <t>3.1.1.1.14.35</t>
  </si>
  <si>
    <t>3.1.1.1.14.36</t>
  </si>
  <si>
    <t>3.1.1.1.14.37</t>
  </si>
  <si>
    <t>3.1.1.1.14.38</t>
  </si>
  <si>
    <t>3.1.1.1.14.39</t>
  </si>
  <si>
    <t>3.1.1.1.14.40</t>
  </si>
  <si>
    <t>3.1.1.1.14.41</t>
  </si>
  <si>
    <t>3.1.1.1.14.42</t>
  </si>
  <si>
    <t>3.1.1.1.14.43</t>
  </si>
  <si>
    <t>3.1.1.1.14.44</t>
  </si>
  <si>
    <t>3.1.1.1.14.45</t>
  </si>
  <si>
    <t>3.1.1.1.14.46</t>
  </si>
  <si>
    <t>3.1.1.1.14.47</t>
  </si>
  <si>
    <t>3.1.1.1.14.48</t>
  </si>
  <si>
    <t>3.1.1.1.14.49</t>
  </si>
  <si>
    <t>3.1.1.1.14.50</t>
  </si>
  <si>
    <t>3.1.1.1.14.51</t>
  </si>
  <si>
    <t>3.1.1.1.14.52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</si>
</sst>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0&quot;.&quot;00&quot;.&quot;0000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1"/>
      <name val="Arial"/>
      <family val="2"/>
    </font>
    <font>
      <sz val="7.5"/>
      <name val="MS Sans Serif"/>
      <family val="2"/>
    </font>
    <font>
      <b/>
      <vertAlign val="subscript"/>
      <sz val="10"/>
      <color indexed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lightGray">
        <fgColor indexed="8"/>
      </patternFill>
    </fill>
    <fill>
      <patternFill patternType="gray125">
        <f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Border="0" applyAlignment="0">
      <alignment horizontal="left"/>
    </xf>
    <xf numFmtId="0" fontId="4" fillId="0" borderId="0" applyBorder="0" applyAlignment="0">
      <alignment horizontal="left"/>
    </xf>
    <xf numFmtId="0" fontId="1" fillId="0" borderId="0"/>
    <xf numFmtId="0" fontId="1" fillId="0" borderId="0"/>
  </cellStyleXfs>
  <cellXfs count="77">
    <xf numFmtId="0" fontId="0" fillId="0" borderId="0" xfId="0"/>
    <xf numFmtId="164" fontId="1" fillId="0" borderId="0" xfId="1" applyFont="1" applyAlignment="1">
      <alignment vertical="top"/>
    </xf>
    <xf numFmtId="164" fontId="1" fillId="0" borderId="0" xfId="1" applyFont="1" applyBorder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5" fillId="0" borderId="0" xfId="3" applyFont="1" applyBorder="1" applyAlignment="1">
      <alignment horizontal="center" vertical="top"/>
    </xf>
    <xf numFmtId="0" fontId="6" fillId="2" borderId="0" xfId="3" applyFont="1" applyFill="1" applyBorder="1" applyAlignment="1">
      <alignment vertical="top"/>
    </xf>
    <xf numFmtId="0" fontId="1" fillId="0" borderId="0" xfId="3" applyFont="1" applyBorder="1" applyAlignment="1">
      <alignment vertical="top"/>
    </xf>
    <xf numFmtId="164" fontId="7" fillId="0" borderId="0" xfId="1" applyFont="1" applyFill="1" applyBorder="1" applyAlignment="1">
      <alignment horizontal="center" vertical="top"/>
    </xf>
    <xf numFmtId="17" fontId="1" fillId="0" borderId="0" xfId="1" applyNumberFormat="1" applyFont="1" applyAlignment="1">
      <alignment horizontal="right" vertical="top"/>
    </xf>
    <xf numFmtId="165" fontId="7" fillId="0" borderId="0" xfId="4" applyNumberFormat="1" applyFont="1" applyAlignment="1">
      <alignment vertical="top"/>
    </xf>
    <xf numFmtId="164" fontId="1" fillId="0" borderId="0" xfId="1" applyFont="1" applyFill="1" applyBorder="1" applyAlignment="1">
      <alignment horizontal="center" vertical="top"/>
    </xf>
    <xf numFmtId="17" fontId="1" fillId="0" borderId="0" xfId="1" applyNumberFormat="1" applyFont="1" applyAlignment="1">
      <alignment horizontal="center" vertical="top" wrapText="1"/>
    </xf>
    <xf numFmtId="165" fontId="1" fillId="0" borderId="0" xfId="3" applyNumberFormat="1" applyFont="1" applyBorder="1" applyAlignment="1">
      <alignment horizontal="left" vertical="top" wrapText="1"/>
    </xf>
    <xf numFmtId="0" fontId="7" fillId="3" borderId="0" xfId="3" applyFont="1" applyFill="1" applyBorder="1" applyAlignment="1">
      <alignment horizontal="center" vertical="top"/>
    </xf>
    <xf numFmtId="164" fontId="7" fillId="3" borderId="0" xfId="1" applyFont="1" applyFill="1" applyBorder="1" applyAlignment="1">
      <alignment horizontal="center" vertical="top"/>
    </xf>
    <xf numFmtId="0" fontId="7" fillId="0" borderId="0" xfId="3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3" applyFont="1" applyBorder="1" applyAlignment="1">
      <alignment horizontal="left" vertical="top"/>
    </xf>
    <xf numFmtId="0" fontId="1" fillId="4" borderId="0" xfId="5" applyFill="1" applyAlignment="1">
      <alignment horizontal="center" vertical="top"/>
    </xf>
    <xf numFmtId="0" fontId="0" fillId="4" borderId="0" xfId="0" applyFill="1" applyAlignment="1">
      <alignment vertical="top"/>
    </xf>
    <xf numFmtId="0" fontId="7" fillId="4" borderId="1" xfId="0" applyFont="1" applyFill="1" applyBorder="1" applyAlignment="1">
      <alignment vertical="top"/>
    </xf>
    <xf numFmtId="0" fontId="7" fillId="4" borderId="1" xfId="4" quotePrefix="1" applyFont="1" applyFill="1" applyBorder="1" applyAlignment="1">
      <alignment horizontal="center" vertical="top"/>
    </xf>
    <xf numFmtId="0" fontId="7" fillId="4" borderId="1" xfId="3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center" vertical="top"/>
    </xf>
    <xf numFmtId="164" fontId="7" fillId="4" borderId="1" xfId="1" applyFont="1" applyFill="1" applyBorder="1" applyAlignment="1">
      <alignment horizontal="center" vertical="top"/>
    </xf>
    <xf numFmtId="164" fontId="7" fillId="4" borderId="1" xfId="0" applyNumberFormat="1" applyFont="1" applyFill="1" applyBorder="1" applyAlignment="1">
      <alignment horizontal="center" vertical="top"/>
    </xf>
    <xf numFmtId="0" fontId="0" fillId="5" borderId="0" xfId="0" applyFill="1" applyAlignment="1">
      <alignment vertical="top"/>
    </xf>
    <xf numFmtId="0" fontId="7" fillId="5" borderId="2" xfId="0" applyFont="1" applyFill="1" applyBorder="1" applyAlignment="1">
      <alignment vertical="top"/>
    </xf>
    <xf numFmtId="0" fontId="7" fillId="5" borderId="2" xfId="4" quotePrefix="1" applyFont="1" applyFill="1" applyBorder="1" applyAlignment="1">
      <alignment horizontal="center" vertical="top"/>
    </xf>
    <xf numFmtId="0" fontId="7" fillId="5" borderId="2" xfId="3" applyFont="1" applyFill="1" applyBorder="1" applyAlignment="1">
      <alignment horizontal="left" vertical="top"/>
    </xf>
    <xf numFmtId="0" fontId="7" fillId="5" borderId="2" xfId="0" applyFont="1" applyFill="1" applyBorder="1" applyAlignment="1">
      <alignment horizontal="center" vertical="top"/>
    </xf>
    <xf numFmtId="164" fontId="7" fillId="5" borderId="2" xfId="1" applyFont="1" applyFill="1" applyBorder="1" applyAlignment="1">
      <alignment horizontal="center" vertical="top"/>
    </xf>
    <xf numFmtId="164" fontId="7" fillId="5" borderId="2" xfId="0" applyNumberFormat="1" applyFont="1" applyFill="1" applyBorder="1" applyAlignment="1">
      <alignment horizontal="center" vertical="top"/>
    </xf>
    <xf numFmtId="0" fontId="1" fillId="6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164" fontId="1" fillId="0" borderId="0" xfId="1" quotePrefix="1" applyAlignment="1">
      <alignment horizontal="center" vertical="top"/>
    </xf>
    <xf numFmtId="0" fontId="1" fillId="0" borderId="0" xfId="0" quotePrefix="1" applyFont="1" applyAlignment="1">
      <alignment horizontal="left" vertical="top" wrapText="1"/>
    </xf>
    <xf numFmtId="164" fontId="1" fillId="0" borderId="0" xfId="1" applyAlignment="1">
      <alignment horizontal="center" vertical="top" wrapText="1"/>
    </xf>
    <xf numFmtId="2" fontId="1" fillId="0" borderId="0" xfId="1" applyNumberFormat="1" applyAlignment="1">
      <alignment horizontal="center" vertical="top"/>
    </xf>
    <xf numFmtId="164" fontId="1" fillId="0" borderId="0" xfId="1" applyAlignment="1">
      <alignment horizontal="center" vertical="top"/>
    </xf>
    <xf numFmtId="0" fontId="7" fillId="5" borderId="3" xfId="0" applyFont="1" applyFill="1" applyBorder="1" applyAlignment="1">
      <alignment vertical="top"/>
    </xf>
    <xf numFmtId="0" fontId="7" fillId="5" borderId="3" xfId="4" quotePrefix="1" applyFont="1" applyFill="1" applyBorder="1" applyAlignment="1">
      <alignment horizontal="center" vertical="top"/>
    </xf>
    <xf numFmtId="0" fontId="7" fillId="5" borderId="3" xfId="3" applyFont="1" applyFill="1" applyBorder="1" applyAlignment="1">
      <alignment horizontal="left" vertical="top"/>
    </xf>
    <xf numFmtId="0" fontId="7" fillId="5" borderId="3" xfId="0" applyFont="1" applyFill="1" applyBorder="1" applyAlignment="1">
      <alignment horizontal="center" vertical="top"/>
    </xf>
    <xf numFmtId="2" fontId="7" fillId="5" borderId="3" xfId="1" applyNumberFormat="1" applyFont="1" applyFill="1" applyBorder="1" applyAlignment="1">
      <alignment horizontal="center" vertical="top"/>
    </xf>
    <xf numFmtId="164" fontId="7" fillId="5" borderId="3" xfId="0" applyNumberFormat="1" applyFont="1" applyFill="1" applyBorder="1" applyAlignment="1">
      <alignment horizontal="center" vertical="top"/>
    </xf>
    <xf numFmtId="0" fontId="0" fillId="6" borderId="0" xfId="0" applyFill="1" applyAlignment="1">
      <alignment vertical="top"/>
    </xf>
    <xf numFmtId="2" fontId="7" fillId="4" borderId="1" xfId="1" applyNumberFormat="1" applyFont="1" applyFill="1" applyBorder="1" applyAlignment="1">
      <alignment horizontal="center" vertical="top"/>
    </xf>
    <xf numFmtId="2" fontId="7" fillId="5" borderId="2" xfId="1" applyNumberFormat="1" applyFont="1" applyFill="1" applyBorder="1" applyAlignment="1">
      <alignment horizontal="center" vertical="top"/>
    </xf>
    <xf numFmtId="0" fontId="7" fillId="5" borderId="4" xfId="0" applyFont="1" applyFill="1" applyBorder="1" applyAlignment="1">
      <alignment vertical="top"/>
    </xf>
    <xf numFmtId="0" fontId="7" fillId="5" borderId="0" xfId="4" quotePrefix="1" applyFont="1" applyFill="1" applyBorder="1" applyAlignment="1">
      <alignment horizontal="center" vertical="top"/>
    </xf>
    <xf numFmtId="0" fontId="7" fillId="5" borderId="4" xfId="3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center" vertical="top"/>
    </xf>
    <xf numFmtId="2" fontId="7" fillId="5" borderId="4" xfId="1" applyNumberFormat="1" applyFont="1" applyFill="1" applyBorder="1" applyAlignment="1">
      <alignment horizontal="left" vertical="top"/>
    </xf>
    <xf numFmtId="164" fontId="7" fillId="5" borderId="4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7" fillId="0" borderId="3" xfId="4" quotePrefix="1" applyFont="1" applyBorder="1" applyAlignment="1">
      <alignment horizontal="center" vertical="top"/>
    </xf>
    <xf numFmtId="0" fontId="7" fillId="0" borderId="3" xfId="3" applyFont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2" fontId="7" fillId="0" borderId="3" xfId="1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7" fillId="0" borderId="2" xfId="4" quotePrefix="1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64" fontId="1" fillId="0" borderId="0" xfId="1" applyFont="1" applyAlignment="1">
      <alignment horizontal="center" vertical="top"/>
    </xf>
    <xf numFmtId="164" fontId="1" fillId="0" borderId="0" xfId="1" quotePrefix="1" applyAlignment="1">
      <alignment horizontal="left" vertical="top"/>
    </xf>
    <xf numFmtId="0" fontId="1" fillId="0" borderId="0" xfId="6" applyAlignment="1">
      <alignment horizontal="center" vertical="top"/>
    </xf>
    <xf numFmtId="0" fontId="1" fillId="0" borderId="0" xfId="6" quotePrefix="1" applyAlignment="1">
      <alignment horizontal="left" vertical="top" wrapText="1"/>
    </xf>
    <xf numFmtId="0" fontId="0" fillId="0" borderId="0" xfId="0" applyAlignment="1">
      <alignment horizontal="left" vertical="top"/>
    </xf>
    <xf numFmtId="164" fontId="0" fillId="0" borderId="0" xfId="1" applyFont="1" applyAlignment="1">
      <alignment horizontal="center" vertical="top"/>
    </xf>
    <xf numFmtId="0" fontId="7" fillId="3" borderId="0" xfId="3" applyFont="1" applyFill="1" applyBorder="1" applyAlignment="1">
      <alignment horizontal="center" vertical="top"/>
    </xf>
    <xf numFmtId="164" fontId="7" fillId="3" borderId="0" xfId="1" applyFont="1" applyFill="1" applyBorder="1" applyAlignment="1">
      <alignment horizontal="center" vertical="top"/>
    </xf>
    <xf numFmtId="164" fontId="3" fillId="0" borderId="0" xfId="2" applyFont="1" applyAlignment="1">
      <alignment horizontal="center" vertical="top"/>
    </xf>
    <xf numFmtId="0" fontId="6" fillId="2" borderId="0" xfId="3" applyFont="1" applyFill="1" applyBorder="1" applyAlignment="1">
      <alignment horizontal="center" vertical="top"/>
    </xf>
    <xf numFmtId="165" fontId="1" fillId="0" borderId="0" xfId="4" applyNumberFormat="1" applyFont="1" applyAlignment="1">
      <alignment horizontal="left" vertical="top"/>
    </xf>
    <xf numFmtId="165" fontId="1" fillId="0" borderId="0" xfId="3" applyNumberFormat="1" applyFont="1" applyBorder="1" applyAlignment="1">
      <alignment horizontal="left" vertical="top" wrapText="1"/>
    </xf>
  </cellXfs>
  <cellStyles count="7">
    <cellStyle name="Normal" xfId="0" builtinId="0"/>
    <cellStyle name="Normal 17" xfId="6" xr:uid="{979867CD-529E-4D9C-AB9A-FE41B4C94507}"/>
    <cellStyle name="Normal 6" xfId="5" xr:uid="{7C2E1F52-A5E1-4D67-AEBE-97E09C34C727}"/>
    <cellStyle name="Normal_Plan2" xfId="3" xr:uid="{83875AF2-278B-46C9-8AAC-2E179CA2CE80}"/>
    <cellStyle name="Normal_Plan2 2 2" xfId="4" xr:uid="{F1C4169D-90E7-4B31-B4B5-A79DA45B957C}"/>
    <cellStyle name="Vírgula" xfId="1" builtinId="3"/>
    <cellStyle name="Vírgula 2 2" xfId="2" xr:uid="{01F278F2-98A8-46F3-A6EB-C9899B52188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85725</xdr:colOff>
      <xdr:row>1</xdr:row>
      <xdr:rowOff>76200</xdr:rowOff>
    </xdr:from>
    <xdr:to>
      <xdr:col>9</xdr:col>
      <xdr:colOff>638175</xdr:colOff>
      <xdr:row>5</xdr:row>
      <xdr:rowOff>137141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D03B94-1C25-426A-9EBF-5D227150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38125"/>
          <a:ext cx="552450" cy="822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73F8-8313-4C17-9049-B342A9AFE7DF}">
  <sheetPr>
    <pageSetUpPr fitToPage="1"/>
  </sheetPr>
  <dimension ref="A2:Q278"/>
  <sheetViews>
    <sheetView showGridLines="0" tabSelected="1" view="pageBreakPreview" topLeftCell="J1" zoomScaleNormal="100" zoomScaleSheetLayoutView="100" workbookViewId="0">
      <pane ySplit="13" topLeftCell="A178" activePane="bottomLeft" state="frozen"/>
      <selection activeCell="I1" sqref="I1"/>
      <selection pane="bottomLeft" activeCell="L152" sqref="L152"/>
    </sheetView>
  </sheetViews>
  <sheetFormatPr defaultColWidth="9.140625" defaultRowHeight="12.75" x14ac:dyDescent="0.2"/>
  <cols>
    <col min="1" max="8" width="8.5703125" style="4" hidden="1" customWidth="1"/>
    <col min="9" max="9" width="8.7109375" style="4" hidden="1" customWidth="1"/>
    <col min="10" max="10" width="13.85546875" style="4" bestFit="1" customWidth="1"/>
    <col min="11" max="11" width="13" style="4" bestFit="1" customWidth="1"/>
    <col min="12" max="12" width="15.85546875" style="3" customWidth="1"/>
    <col min="13" max="13" width="61.140625" style="69" customWidth="1"/>
    <col min="14" max="14" width="10" style="3" bestFit="1" customWidth="1"/>
    <col min="15" max="15" width="13.140625" style="70" bestFit="1" customWidth="1"/>
    <col min="16" max="16" width="18.28515625" style="3" customWidth="1"/>
    <col min="17" max="17" width="18.5703125" style="3" customWidth="1"/>
    <col min="18" max="16384" width="9.140625" style="4"/>
  </cols>
  <sheetData>
    <row r="2" spans="1:17" x14ac:dyDescent="0.2">
      <c r="A2" s="1"/>
      <c r="B2" s="1"/>
      <c r="C2" s="1"/>
      <c r="D2" s="1"/>
      <c r="E2" s="1"/>
      <c r="F2" s="1"/>
      <c r="G2" s="1"/>
      <c r="H2" s="2"/>
      <c r="I2" s="2"/>
      <c r="J2" s="2"/>
      <c r="K2" s="1"/>
      <c r="L2" s="1"/>
      <c r="M2" s="1"/>
      <c r="N2" s="1"/>
      <c r="O2" s="1"/>
      <c r="P2" s="1"/>
      <c r="Q2" s="1"/>
    </row>
    <row r="3" spans="1:17" ht="15.75" x14ac:dyDescent="0.2">
      <c r="A3" s="5"/>
      <c r="B3" s="5"/>
      <c r="C3" s="5"/>
      <c r="D3" s="5"/>
      <c r="E3" s="5"/>
      <c r="F3" s="5"/>
      <c r="G3" s="5"/>
      <c r="H3" s="5"/>
      <c r="I3" s="5"/>
      <c r="J3" s="73" t="s">
        <v>0</v>
      </c>
      <c r="K3" s="73"/>
      <c r="L3" s="73"/>
      <c r="M3" s="73"/>
      <c r="N3" s="73"/>
      <c r="O3" s="73"/>
      <c r="P3" s="73"/>
      <c r="Q3" s="73"/>
    </row>
    <row r="4" spans="1:17" ht="15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5.7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5.75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3.25" x14ac:dyDescent="0.2">
      <c r="A7" s="6"/>
      <c r="B7" s="7"/>
      <c r="C7" s="7"/>
      <c r="D7" s="7"/>
      <c r="E7" s="7"/>
      <c r="F7" s="7"/>
      <c r="G7" s="7"/>
      <c r="H7" s="7"/>
      <c r="I7" s="7"/>
      <c r="J7" s="74" t="s">
        <v>298</v>
      </c>
      <c r="K7" s="74"/>
      <c r="L7" s="74"/>
      <c r="M7" s="74"/>
      <c r="N7" s="74"/>
      <c r="O7" s="74"/>
      <c r="P7" s="74"/>
      <c r="Q7" s="74"/>
    </row>
    <row r="8" spans="1:17" x14ac:dyDescent="0.2">
      <c r="A8" s="8"/>
      <c r="B8" s="8"/>
      <c r="C8" s="8"/>
      <c r="D8" s="8"/>
      <c r="E8" s="8"/>
      <c r="F8" s="8"/>
      <c r="G8" s="8"/>
      <c r="H8" s="8"/>
      <c r="I8" s="8"/>
      <c r="J8" s="8" t="s">
        <v>2</v>
      </c>
      <c r="K8" s="75" t="s">
        <v>299</v>
      </c>
      <c r="L8" s="75"/>
      <c r="M8" s="75"/>
      <c r="N8" s="75"/>
      <c r="O8" s="75"/>
      <c r="P8" s="9" t="s">
        <v>3</v>
      </c>
      <c r="Q8" s="10">
        <v>45809</v>
      </c>
    </row>
    <row r="9" spans="1:17" x14ac:dyDescent="0.2">
      <c r="A9" s="8"/>
      <c r="B9" s="8"/>
      <c r="C9" s="8"/>
      <c r="D9" s="8"/>
      <c r="E9" s="8"/>
      <c r="F9" s="8"/>
      <c r="G9" s="8"/>
      <c r="H9" s="8"/>
      <c r="I9" s="8"/>
      <c r="J9" s="8" t="s">
        <v>4</v>
      </c>
      <c r="K9" s="11" t="s">
        <v>5</v>
      </c>
      <c r="L9" s="11"/>
      <c r="M9" s="11"/>
      <c r="N9" s="11"/>
      <c r="O9" s="11"/>
      <c r="P9" s="12" t="s">
        <v>6</v>
      </c>
      <c r="Q9" s="10">
        <v>45809</v>
      </c>
    </row>
    <row r="10" spans="1:17" ht="12.7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 t="s">
        <v>7</v>
      </c>
      <c r="K10" s="76"/>
      <c r="L10" s="76"/>
      <c r="M10" s="76"/>
      <c r="N10" s="76"/>
      <c r="O10" s="76"/>
      <c r="P10" s="12" t="s">
        <v>8</v>
      </c>
      <c r="Q10" s="13" t="s">
        <v>9</v>
      </c>
    </row>
    <row r="11" spans="1:17" ht="12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 t="s">
        <v>10</v>
      </c>
      <c r="K11" s="76" t="s">
        <v>11</v>
      </c>
      <c r="L11" s="76"/>
      <c r="M11" s="76"/>
      <c r="N11" s="14"/>
      <c r="O11" s="14"/>
      <c r="P11" s="12"/>
      <c r="Q11" s="13"/>
    </row>
    <row r="12" spans="1:17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 t="s">
        <v>12</v>
      </c>
      <c r="K12" s="71" t="s">
        <v>13</v>
      </c>
      <c r="L12" s="15" t="s">
        <v>14</v>
      </c>
      <c r="M12" s="71" t="s">
        <v>15</v>
      </c>
      <c r="N12" s="71" t="s">
        <v>16</v>
      </c>
      <c r="O12" s="72" t="s">
        <v>17</v>
      </c>
      <c r="P12" s="16" t="s">
        <v>18</v>
      </c>
      <c r="Q12" s="16" t="s">
        <v>19</v>
      </c>
    </row>
    <row r="13" spans="1:17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71"/>
      <c r="L13" s="15"/>
      <c r="M13" s="71"/>
      <c r="N13" s="71"/>
      <c r="O13" s="72"/>
      <c r="P13" s="16" t="s">
        <v>21</v>
      </c>
      <c r="Q13" s="16" t="s">
        <v>22</v>
      </c>
    </row>
    <row r="14" spans="1:17" ht="13.5" thickBo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7" t="s">
        <v>23</v>
      </c>
      <c r="M14" s="19" t="s">
        <v>24</v>
      </c>
      <c r="N14" s="17"/>
      <c r="O14" s="9"/>
      <c r="P14" s="9"/>
      <c r="Q14" s="9">
        <f>SUM(Q15,Q27,Q24)</f>
        <v>0</v>
      </c>
    </row>
    <row r="15" spans="1:17" ht="14.25" thickTop="1" thickBot="1" x14ac:dyDescent="0.25">
      <c r="A15" s="20">
        <f>IF(I15=1,A14+1,A14)</f>
        <v>1</v>
      </c>
      <c r="B15" s="20">
        <f>IF(A15=A14,IF($I15=2,B14+1,B14),0)</f>
        <v>0</v>
      </c>
      <c r="C15" s="20">
        <f>IF(B14=B15,IF($I15=3,C14+1,C14),0)</f>
        <v>0</v>
      </c>
      <c r="D15" s="20">
        <f>IF(C14=C15,IF($I15=4,D14+1,D14),0)</f>
        <v>0</v>
      </c>
      <c r="E15" s="20">
        <f>IF(D14=D15,IF($I15=5,E14+1,E14),0)</f>
        <v>0</v>
      </c>
      <c r="F15" s="20">
        <f>IF(E14=E15,IF($I15=6,F14+1,F14),0)</f>
        <v>0</v>
      </c>
      <c r="G15" s="20">
        <f>IF(F14=F15,IF($I15=7,G14+1,G14),0)</f>
        <v>0</v>
      </c>
      <c r="H15" s="21">
        <v>1</v>
      </c>
      <c r="I15" s="21">
        <v>1</v>
      </c>
      <c r="J15" s="22"/>
      <c r="K15" s="22"/>
      <c r="L15" s="23">
        <f t="shared" ref="L15:L22" si="0">IF(I15=1,A15,IF(I15=2,A15&amp;"."&amp;B15,IF(I15=3,A15&amp;"."&amp;B15&amp;"."&amp;C15,IF(I15=4,A15&amp;"."&amp;B15&amp;"."&amp;C15&amp;"."&amp;D15,IF(I15=5,A15&amp;"."&amp;B15&amp;"."&amp;C15&amp;"."&amp;D15&amp;"."&amp;E15,IF(I15=6,A15&amp;"."&amp;B15&amp;"."&amp;C15&amp;"."&amp;D15&amp;"."&amp;E15&amp;"."&amp;F15,IF(I15=7,A15&amp;"."&amp;B15&amp;"."&amp;C15&amp;"."&amp;D15&amp;"."&amp;E15&amp;"."&amp;F15&amp;"."&amp;G15)))))))</f>
        <v>1</v>
      </c>
      <c r="M15" s="24" t="s">
        <v>25</v>
      </c>
      <c r="N15" s="25"/>
      <c r="O15" s="26"/>
      <c r="P15" s="25"/>
      <c r="Q15" s="27">
        <f>SUM(Q16,Q22)</f>
        <v>0</v>
      </c>
    </row>
    <row r="16" spans="1:17" ht="13.5" thickTop="1" x14ac:dyDescent="0.2">
      <c r="A16" s="20">
        <f t="shared" ref="A16:A23" si="1">IF(I16=1,A15+1,A15)</f>
        <v>1</v>
      </c>
      <c r="B16" s="20">
        <f t="shared" ref="B16:B23" si="2">IF(A16=A15,IF($I16=2,B15+1,B15),0)</f>
        <v>0</v>
      </c>
      <c r="C16" s="20">
        <f t="shared" ref="C16:C23" si="3">IF(B15=B16,IF($I16=3,C15+1,C15),0)</f>
        <v>0</v>
      </c>
      <c r="D16" s="20">
        <f t="shared" ref="D16:D23" si="4">IF(C15=C16,IF($I16=4,D15+1,D15),0)</f>
        <v>0</v>
      </c>
      <c r="E16" s="20">
        <f t="shared" ref="E16:E23" si="5">IF(D15=D16,IF($I16=5,E15+1,E15),0)</f>
        <v>0</v>
      </c>
      <c r="F16" s="20">
        <f t="shared" ref="F16:F23" si="6">IF(E15=E16,IF($I16=6,F15+1,F15),0)</f>
        <v>0</v>
      </c>
      <c r="G16" s="20">
        <f t="shared" ref="G16:G23" si="7">IF(F15=F16,IF($I16=7,G15+1,G15),0)</f>
        <v>0</v>
      </c>
      <c r="H16" s="28">
        <v>2</v>
      </c>
      <c r="I16" s="21" t="str">
        <f t="shared" ref="I16:I23" si="8">IF(Q16&lt;&gt;0,H16,"")</f>
        <v/>
      </c>
      <c r="J16" s="29"/>
      <c r="K16" s="29"/>
      <c r="L16" s="30" t="s">
        <v>303</v>
      </c>
      <c r="M16" s="31" t="s">
        <v>26</v>
      </c>
      <c r="N16" s="32"/>
      <c r="O16" s="33"/>
      <c r="P16" s="32"/>
      <c r="Q16" s="34">
        <f>SUM(Q17:Q21)</f>
        <v>0</v>
      </c>
    </row>
    <row r="17" spans="1:17" ht="25.5" x14ac:dyDescent="0.2">
      <c r="A17" s="20">
        <f t="shared" si="1"/>
        <v>1</v>
      </c>
      <c r="B17" s="20">
        <f t="shared" si="2"/>
        <v>0</v>
      </c>
      <c r="C17" s="20">
        <f t="shared" si="3"/>
        <v>1</v>
      </c>
      <c r="D17" s="20">
        <f t="shared" si="4"/>
        <v>0</v>
      </c>
      <c r="E17" s="20">
        <f t="shared" si="5"/>
        <v>0</v>
      </c>
      <c r="F17" s="20">
        <f t="shared" si="6"/>
        <v>0</v>
      </c>
      <c r="G17" s="20">
        <f t="shared" si="7"/>
        <v>0</v>
      </c>
      <c r="H17" s="4">
        <f>IF(P16="",H16+1,H16)</f>
        <v>3</v>
      </c>
      <c r="I17" s="21">
        <v>3</v>
      </c>
      <c r="J17" s="35" t="s">
        <v>27</v>
      </c>
      <c r="K17" s="36">
        <v>10667</v>
      </c>
      <c r="L17" s="37" t="s">
        <v>302</v>
      </c>
      <c r="M17" s="38" t="s">
        <v>28</v>
      </c>
      <c r="N17" s="39" t="s">
        <v>29</v>
      </c>
      <c r="O17" s="40">
        <v>1</v>
      </c>
      <c r="P17" s="41"/>
      <c r="Q17" s="41">
        <f>TRUNC(O17*P17,2)</f>
        <v>0</v>
      </c>
    </row>
    <row r="18" spans="1:17" x14ac:dyDescent="0.2">
      <c r="A18" s="20">
        <f t="shared" si="1"/>
        <v>1</v>
      </c>
      <c r="B18" s="20">
        <f t="shared" si="2"/>
        <v>0</v>
      </c>
      <c r="C18" s="20">
        <f t="shared" si="3"/>
        <v>1</v>
      </c>
      <c r="D18" s="20">
        <f t="shared" si="4"/>
        <v>0</v>
      </c>
      <c r="E18" s="20">
        <f t="shared" si="5"/>
        <v>0</v>
      </c>
      <c r="F18" s="20">
        <f t="shared" si="6"/>
        <v>0</v>
      </c>
      <c r="G18" s="20">
        <f t="shared" si="7"/>
        <v>0</v>
      </c>
      <c r="H18" s="4">
        <f t="shared" ref="H18:H21" si="9">IF(P17="",H17+1,H17)</f>
        <v>4</v>
      </c>
      <c r="I18" s="21" t="str">
        <f t="shared" si="8"/>
        <v/>
      </c>
      <c r="J18" s="35" t="s">
        <v>27</v>
      </c>
      <c r="K18" s="36">
        <v>98459</v>
      </c>
      <c r="L18" s="37" t="s">
        <v>304</v>
      </c>
      <c r="M18" s="38" t="s">
        <v>30</v>
      </c>
      <c r="N18" s="39" t="s">
        <v>31</v>
      </c>
      <c r="O18" s="40">
        <v>220.00000000000003</v>
      </c>
      <c r="P18" s="41"/>
      <c r="Q18" s="41">
        <f>TRUNC(O18*P18,2)</f>
        <v>0</v>
      </c>
    </row>
    <row r="19" spans="1:17" x14ac:dyDescent="0.2">
      <c r="A19" s="20">
        <f t="shared" si="1"/>
        <v>1</v>
      </c>
      <c r="B19" s="20">
        <f t="shared" si="2"/>
        <v>0</v>
      </c>
      <c r="C19" s="20">
        <f t="shared" si="3"/>
        <v>1</v>
      </c>
      <c r="D19" s="20">
        <f t="shared" si="4"/>
        <v>0</v>
      </c>
      <c r="E19" s="20">
        <f t="shared" si="5"/>
        <v>0</v>
      </c>
      <c r="F19" s="20">
        <f t="shared" si="6"/>
        <v>0</v>
      </c>
      <c r="G19" s="20">
        <f t="shared" si="7"/>
        <v>0</v>
      </c>
      <c r="H19" s="4">
        <f t="shared" si="9"/>
        <v>5</v>
      </c>
      <c r="I19" s="21" t="str">
        <f t="shared" si="8"/>
        <v/>
      </c>
      <c r="J19" s="35" t="s">
        <v>27</v>
      </c>
      <c r="K19" s="36">
        <v>95644</v>
      </c>
      <c r="L19" s="37" t="s">
        <v>305</v>
      </c>
      <c r="M19" s="38" t="s">
        <v>32</v>
      </c>
      <c r="N19" s="39" t="s">
        <v>29</v>
      </c>
      <c r="O19" s="40">
        <v>1</v>
      </c>
      <c r="P19" s="41"/>
      <c r="Q19" s="41">
        <f>TRUNC(O19*P19,2)</f>
        <v>0</v>
      </c>
    </row>
    <row r="20" spans="1:17" x14ac:dyDescent="0.2">
      <c r="A20" s="20">
        <f t="shared" si="1"/>
        <v>1</v>
      </c>
      <c r="B20" s="20">
        <f t="shared" si="2"/>
        <v>0</v>
      </c>
      <c r="C20" s="20">
        <f t="shared" si="3"/>
        <v>1</v>
      </c>
      <c r="D20" s="20">
        <f t="shared" si="4"/>
        <v>0</v>
      </c>
      <c r="E20" s="20">
        <f t="shared" si="5"/>
        <v>0</v>
      </c>
      <c r="F20" s="20">
        <f t="shared" si="6"/>
        <v>0</v>
      </c>
      <c r="G20" s="20">
        <f t="shared" si="7"/>
        <v>0</v>
      </c>
      <c r="H20" s="4">
        <f t="shared" si="9"/>
        <v>6</v>
      </c>
      <c r="I20" s="21" t="str">
        <f t="shared" si="8"/>
        <v/>
      </c>
      <c r="J20" s="35" t="s">
        <v>27</v>
      </c>
      <c r="K20" s="36">
        <v>101505</v>
      </c>
      <c r="L20" s="37" t="s">
        <v>306</v>
      </c>
      <c r="M20" s="38" t="s">
        <v>33</v>
      </c>
      <c r="N20" s="39" t="s">
        <v>29</v>
      </c>
      <c r="O20" s="40">
        <v>1</v>
      </c>
      <c r="P20" s="41"/>
      <c r="Q20" s="41">
        <f t="shared" ref="Q20:Q21" si="10">TRUNC(O20*P20,2)</f>
        <v>0</v>
      </c>
    </row>
    <row r="21" spans="1:17" x14ac:dyDescent="0.2">
      <c r="A21" s="20">
        <f t="shared" si="1"/>
        <v>1</v>
      </c>
      <c r="B21" s="20">
        <f t="shared" si="2"/>
        <v>0</v>
      </c>
      <c r="C21" s="20">
        <f t="shared" si="3"/>
        <v>2</v>
      </c>
      <c r="D21" s="20">
        <f t="shared" si="4"/>
        <v>0</v>
      </c>
      <c r="E21" s="20">
        <f t="shared" si="5"/>
        <v>0</v>
      </c>
      <c r="F21" s="20">
        <f t="shared" si="6"/>
        <v>0</v>
      </c>
      <c r="G21" s="20">
        <f t="shared" si="7"/>
        <v>0</v>
      </c>
      <c r="H21" s="4">
        <f t="shared" si="9"/>
        <v>7</v>
      </c>
      <c r="I21" s="21">
        <v>3</v>
      </c>
      <c r="J21" s="35" t="s">
        <v>27</v>
      </c>
      <c r="K21" s="36">
        <v>4813</v>
      </c>
      <c r="L21" s="37" t="s">
        <v>307</v>
      </c>
      <c r="M21" s="38" t="s">
        <v>34</v>
      </c>
      <c r="N21" s="39" t="s">
        <v>31</v>
      </c>
      <c r="O21" s="40">
        <v>16</v>
      </c>
      <c r="P21" s="41"/>
      <c r="Q21" s="41">
        <f t="shared" si="10"/>
        <v>0</v>
      </c>
    </row>
    <row r="22" spans="1:17" x14ac:dyDescent="0.2">
      <c r="A22" s="20">
        <f t="shared" si="1"/>
        <v>1</v>
      </c>
      <c r="B22" s="20">
        <f t="shared" si="2"/>
        <v>1</v>
      </c>
      <c r="C22" s="20">
        <f t="shared" si="3"/>
        <v>0</v>
      </c>
      <c r="D22" s="20">
        <f t="shared" si="4"/>
        <v>0</v>
      </c>
      <c r="E22" s="20">
        <f t="shared" si="5"/>
        <v>0</v>
      </c>
      <c r="F22" s="20">
        <f t="shared" si="6"/>
        <v>0</v>
      </c>
      <c r="G22" s="20">
        <f t="shared" si="7"/>
        <v>0</v>
      </c>
      <c r="H22" s="28">
        <v>2</v>
      </c>
      <c r="I22" s="21">
        <v>2</v>
      </c>
      <c r="J22" s="42"/>
      <c r="K22" s="42"/>
      <c r="L22" s="43" t="s">
        <v>308</v>
      </c>
      <c r="M22" s="44" t="s">
        <v>35</v>
      </c>
      <c r="N22" s="45"/>
      <c r="O22" s="46"/>
      <c r="P22" s="45"/>
      <c r="Q22" s="47">
        <f>SUM(Q23:Q23)</f>
        <v>0</v>
      </c>
    </row>
    <row r="23" spans="1:17" ht="13.5" thickBot="1" x14ac:dyDescent="0.25">
      <c r="A23" s="20">
        <f t="shared" si="1"/>
        <v>1</v>
      </c>
      <c r="B23" s="20">
        <f t="shared" si="2"/>
        <v>1</v>
      </c>
      <c r="C23" s="20">
        <f t="shared" si="3"/>
        <v>0</v>
      </c>
      <c r="D23" s="20">
        <f t="shared" si="4"/>
        <v>0</v>
      </c>
      <c r="E23" s="20">
        <f t="shared" si="5"/>
        <v>0</v>
      </c>
      <c r="F23" s="20">
        <f t="shared" si="6"/>
        <v>0</v>
      </c>
      <c r="G23" s="20">
        <f t="shared" si="7"/>
        <v>0</v>
      </c>
      <c r="H23" s="4">
        <f t="shared" ref="H23" si="11">IF(P22="",H22+1,H22)</f>
        <v>3</v>
      </c>
      <c r="I23" s="21" t="str">
        <f t="shared" si="8"/>
        <v/>
      </c>
      <c r="J23" s="48"/>
      <c r="K23" s="36"/>
      <c r="L23" s="37" t="s">
        <v>36</v>
      </c>
      <c r="M23" s="38" t="s">
        <v>37</v>
      </c>
      <c r="N23" s="39" t="s">
        <v>29</v>
      </c>
      <c r="O23" s="40">
        <v>1</v>
      </c>
      <c r="P23" s="41"/>
      <c r="Q23" s="41">
        <f>TRUNC(O23*P23,2)</f>
        <v>0</v>
      </c>
    </row>
    <row r="24" spans="1:17" ht="14.25" thickTop="1" thickBot="1" x14ac:dyDescent="0.25">
      <c r="A24" s="20">
        <f>IF(I24=1,A23+1,A23)</f>
        <v>2</v>
      </c>
      <c r="B24" s="20">
        <f>IF(A24=A23,IF($I24=2,B23+1,B23),0)</f>
        <v>0</v>
      </c>
      <c r="C24" s="20">
        <f>IF(B23=B24,IF($I24=3,C23+1,C23),0)</f>
        <v>0</v>
      </c>
      <c r="D24" s="20">
        <f>IF(C23=C24,IF($I24=4,D23+1,D23),0)</f>
        <v>0</v>
      </c>
      <c r="E24" s="20">
        <f>IF(D23=D24,IF($I24=5,E23+1,E23),0)</f>
        <v>0</v>
      </c>
      <c r="F24" s="20">
        <f>IF(E23=E24,IF($I24=6,F23+1,F23),0)</f>
        <v>0</v>
      </c>
      <c r="G24" s="20">
        <f>IF(F23=F24,IF($I24=7,G23+1,G23),0)</f>
        <v>0</v>
      </c>
      <c r="H24" s="21">
        <v>1</v>
      </c>
      <c r="I24" s="21">
        <v>1</v>
      </c>
      <c r="J24" s="22"/>
      <c r="K24" s="22"/>
      <c r="L24" s="23">
        <f t="shared" ref="L24:L87" si="12">IF(I24=1,A24,IF(I24=2,A24&amp;"."&amp;B24,IF(I24=3,A24&amp;"."&amp;B24&amp;"."&amp;C24,IF(I24=4,A24&amp;"."&amp;B24&amp;"."&amp;C24&amp;"."&amp;D24,IF(I24=5,A24&amp;"."&amp;B24&amp;"."&amp;C24&amp;"."&amp;D24&amp;"."&amp;E24,IF(I24=6,A24&amp;"."&amp;B24&amp;"."&amp;C24&amp;"."&amp;D24&amp;"."&amp;E24&amp;"."&amp;F24,IF(I24=7,A24&amp;"."&amp;B24&amp;"."&amp;C24&amp;"."&amp;D24&amp;"."&amp;E24&amp;"."&amp;F24&amp;"."&amp;G24)))))))</f>
        <v>2</v>
      </c>
      <c r="M24" s="24" t="s">
        <v>38</v>
      </c>
      <c r="N24" s="25"/>
      <c r="O24" s="49"/>
      <c r="P24" s="25"/>
      <c r="Q24" s="27">
        <f>SUM(Q25)</f>
        <v>0</v>
      </c>
    </row>
    <row r="25" spans="1:17" ht="13.5" thickTop="1" x14ac:dyDescent="0.2">
      <c r="A25" s="20">
        <f t="shared" ref="A25:A26" si="13">IF(I25=1,A24+1,A24)</f>
        <v>2</v>
      </c>
      <c r="B25" s="20">
        <f t="shared" ref="B25:B26" si="14">IF(A25=A24,IF($I25=2,B24+1,B24),0)</f>
        <v>0</v>
      </c>
      <c r="C25" s="20">
        <f t="shared" ref="C25:C26" si="15">IF(B24=B25,IF($I25=3,C24+1,C24),0)</f>
        <v>0</v>
      </c>
      <c r="D25" s="20">
        <f t="shared" ref="D25:D26" si="16">IF(C24=C25,IF($I25=4,D24+1,D24),0)</f>
        <v>0</v>
      </c>
      <c r="E25" s="20">
        <f t="shared" ref="E25:E26" si="17">IF(D24=D25,IF($I25=5,E24+1,E24),0)</f>
        <v>0</v>
      </c>
      <c r="F25" s="20">
        <f t="shared" ref="F25:F26" si="18">IF(E24=E25,IF($I25=6,F24+1,F24),0)</f>
        <v>0</v>
      </c>
      <c r="G25" s="20">
        <f t="shared" ref="G25:G26" si="19">IF(F24=F25,IF($I25=7,G24+1,G24),0)</f>
        <v>0</v>
      </c>
      <c r="H25" s="28">
        <v>2</v>
      </c>
      <c r="I25" s="21" t="str">
        <f t="shared" ref="I25" si="20">IF(Q25&lt;&gt;0,H25,"")</f>
        <v/>
      </c>
      <c r="J25" s="29"/>
      <c r="K25" s="29"/>
      <c r="L25" s="30" t="s">
        <v>301</v>
      </c>
      <c r="M25" s="31" t="s">
        <v>1</v>
      </c>
      <c r="N25" s="32"/>
      <c r="O25" s="50"/>
      <c r="P25" s="32"/>
      <c r="Q25" s="34">
        <f>SUM(Q26)</f>
        <v>0</v>
      </c>
    </row>
    <row r="26" spans="1:17" ht="26.25" thickBot="1" x14ac:dyDescent="0.25">
      <c r="A26" s="20">
        <f t="shared" si="13"/>
        <v>2</v>
      </c>
      <c r="B26" s="20">
        <f t="shared" si="14"/>
        <v>0</v>
      </c>
      <c r="C26" s="20">
        <f t="shared" si="15"/>
        <v>1</v>
      </c>
      <c r="D26" s="20">
        <f t="shared" si="16"/>
        <v>0</v>
      </c>
      <c r="E26" s="20">
        <f t="shared" si="17"/>
        <v>0</v>
      </c>
      <c r="F26" s="20">
        <f t="shared" si="18"/>
        <v>0</v>
      </c>
      <c r="G26" s="20">
        <f t="shared" si="19"/>
        <v>0</v>
      </c>
      <c r="H26" s="4">
        <f>IF(P25="",H25+1,H25)</f>
        <v>3</v>
      </c>
      <c r="I26" s="21">
        <v>3</v>
      </c>
      <c r="J26" s="35" t="s">
        <v>20</v>
      </c>
      <c r="K26" s="36" t="s">
        <v>39</v>
      </c>
      <c r="L26" s="37" t="s">
        <v>309</v>
      </c>
      <c r="M26" s="38" t="s">
        <v>300</v>
      </c>
      <c r="N26" s="39" t="s">
        <v>29</v>
      </c>
      <c r="O26" s="40">
        <v>1</v>
      </c>
      <c r="P26" s="41"/>
      <c r="Q26" s="41">
        <f>TRUNC(O26*P26,2)</f>
        <v>0</v>
      </c>
    </row>
    <row r="27" spans="1:17" ht="14.25" thickTop="1" thickBot="1" x14ac:dyDescent="0.25">
      <c r="A27" s="20">
        <f>IF(I27=1,A26+1,A26)</f>
        <v>3</v>
      </c>
      <c r="B27" s="20">
        <f>IF(A27=A26,IF($I27=2,B26+1,B26),0)</f>
        <v>0</v>
      </c>
      <c r="C27" s="20">
        <f>IF(B26=B27,IF($I27=3,C26+1,C26),0)</f>
        <v>1</v>
      </c>
      <c r="D27" s="20">
        <f>IF(C26=C27,IF($I27=4,D26+1,D26),0)</f>
        <v>0</v>
      </c>
      <c r="E27" s="20">
        <f>IF(D26=D27,IF($I27=5,E26+1,E26),0)</f>
        <v>0</v>
      </c>
      <c r="F27" s="20">
        <f>IF(E26=E27,IF($I27=6,F26+1,F26),0)</f>
        <v>0</v>
      </c>
      <c r="G27" s="20">
        <f>IF(F26=F27,IF($I27=7,G26+1,G26),0)</f>
        <v>0</v>
      </c>
      <c r="H27" s="4">
        <v>1</v>
      </c>
      <c r="I27" s="21">
        <v>1</v>
      </c>
      <c r="J27" s="22"/>
      <c r="K27" s="22"/>
      <c r="L27" s="23">
        <f t="shared" si="12"/>
        <v>3</v>
      </c>
      <c r="M27" s="24" t="s">
        <v>40</v>
      </c>
      <c r="N27" s="25"/>
      <c r="O27" s="49"/>
      <c r="P27" s="25"/>
      <c r="Q27" s="27">
        <f>SUM(Q28)</f>
        <v>0</v>
      </c>
    </row>
    <row r="28" spans="1:17" ht="13.5" thickTop="1" x14ac:dyDescent="0.2">
      <c r="A28" s="20">
        <f>IF(I28=1,A27+1,A27)</f>
        <v>3</v>
      </c>
      <c r="B28" s="20">
        <f>IF(A28=A27,IF($I28=2,B27+1,B27),0)</f>
        <v>1</v>
      </c>
      <c r="C28" s="20">
        <f>IF(B27=B28,IF($I28=3,C27+1,C27),0)</f>
        <v>0</v>
      </c>
      <c r="D28" s="20">
        <f>IF(C27=C28,IF($I28=4,D27+1,D27),0)</f>
        <v>0</v>
      </c>
      <c r="E28" s="20">
        <f>IF(D27=D28,IF($I28=5,E27+1,E27),0)</f>
        <v>0</v>
      </c>
      <c r="F28" s="20">
        <f>IF(E27=E28,IF($I28=6,F27+1,F27),0)</f>
        <v>0</v>
      </c>
      <c r="G28" s="20">
        <f>IF(F27=F28,IF($I28=7,G27+1,G27),0)</f>
        <v>0</v>
      </c>
      <c r="H28" s="28">
        <v>2</v>
      </c>
      <c r="I28" s="21">
        <v>2</v>
      </c>
      <c r="J28" s="51"/>
      <c r="K28" s="51"/>
      <c r="L28" s="52" t="str">
        <f t="shared" si="12"/>
        <v>3.1</v>
      </c>
      <c r="M28" s="53" t="s">
        <v>41</v>
      </c>
      <c r="N28" s="54"/>
      <c r="O28" s="55"/>
      <c r="P28" s="54"/>
      <c r="Q28" s="56">
        <f>SUM(Q29,Q169,Q195,Q237)</f>
        <v>0</v>
      </c>
    </row>
    <row r="29" spans="1:17" x14ac:dyDescent="0.2">
      <c r="A29" s="20">
        <f t="shared" ref="A29:A30" si="21">IF(I29=1,A28+1,A28)</f>
        <v>3</v>
      </c>
      <c r="B29" s="20">
        <f t="shared" ref="B29:B30" si="22">IF(A29=A28,IF($I29=2,B28+1,B28),0)</f>
        <v>1</v>
      </c>
      <c r="C29" s="20">
        <f t="shared" ref="C29:C30" si="23">IF(B28=B29,IF($I29=3,C28+1,C28),0)</f>
        <v>1</v>
      </c>
      <c r="D29" s="20">
        <f t="shared" ref="D29:D30" si="24">IF(C28=C29,IF($I29=4,D28+1,D28),0)</f>
        <v>0</v>
      </c>
      <c r="E29" s="20">
        <f t="shared" ref="E29:E30" si="25">IF(D28=D29,IF($I29=5,E28+1,E28),0)</f>
        <v>0</v>
      </c>
      <c r="F29" s="20">
        <f t="shared" ref="F29:F30" si="26">IF(E28=E29,IF($I29=6,F28+1,F28),0)</f>
        <v>0</v>
      </c>
      <c r="G29" s="20">
        <f t="shared" ref="G29:G30" si="27">IF(F28=F29,IF($I29=7,G28+1,G28),0)</f>
        <v>0</v>
      </c>
      <c r="H29" s="4">
        <v>3</v>
      </c>
      <c r="I29" s="21">
        <v>3</v>
      </c>
      <c r="J29" s="57"/>
      <c r="K29" s="57"/>
      <c r="L29" s="58" t="str">
        <f t="shared" si="12"/>
        <v>3.1.1</v>
      </c>
      <c r="M29" s="59" t="s">
        <v>42</v>
      </c>
      <c r="N29" s="60"/>
      <c r="O29" s="61"/>
      <c r="P29" s="60"/>
      <c r="Q29" s="62">
        <f>SUM(Q30,Q152)</f>
        <v>0</v>
      </c>
    </row>
    <row r="30" spans="1:17" x14ac:dyDescent="0.2">
      <c r="A30" s="20">
        <f t="shared" si="21"/>
        <v>3</v>
      </c>
      <c r="B30" s="20">
        <f t="shared" si="22"/>
        <v>1</v>
      </c>
      <c r="C30" s="20">
        <f t="shared" si="23"/>
        <v>1</v>
      </c>
      <c r="D30" s="20">
        <f t="shared" si="24"/>
        <v>1</v>
      </c>
      <c r="E30" s="20">
        <f t="shared" si="25"/>
        <v>0</v>
      </c>
      <c r="F30" s="20">
        <f t="shared" si="26"/>
        <v>0</v>
      </c>
      <c r="G30" s="20">
        <f t="shared" si="27"/>
        <v>0</v>
      </c>
      <c r="H30" s="4">
        <v>4</v>
      </c>
      <c r="I30" s="21">
        <v>4</v>
      </c>
      <c r="J30" s="57"/>
      <c r="K30" s="57"/>
      <c r="L30" s="63" t="str">
        <f t="shared" si="12"/>
        <v>3.1.1.1</v>
      </c>
      <c r="M30" s="59" t="s">
        <v>26</v>
      </c>
      <c r="N30" s="60"/>
      <c r="O30" s="61"/>
      <c r="P30" s="60"/>
      <c r="Q30" s="62">
        <f>SUM(Q31,Q36,Q38,Q48,Q50,Q52,Q62,Q64,Q70,Q76,Q80,Q85,Q93,Q99)</f>
        <v>0</v>
      </c>
    </row>
    <row r="31" spans="1:17" x14ac:dyDescent="0.2">
      <c r="A31" s="20">
        <f>IF(I31=1,A30+1,A30)</f>
        <v>3</v>
      </c>
      <c r="B31" s="20">
        <f>IF(A31=A30,IF($I31=2,B30+1,B30),0)</f>
        <v>1</v>
      </c>
      <c r="C31" s="20">
        <f>IF(B30=B31,IF($I31=3,C30+1,C30),0)</f>
        <v>1</v>
      </c>
      <c r="D31" s="20">
        <f>IF(C30=C31,IF($I31=4,D30+1,D30),0)</f>
        <v>1</v>
      </c>
      <c r="E31" s="20">
        <f>IF(D30=D31,IF($I31=5,E30+1,E30),0)</f>
        <v>0</v>
      </c>
      <c r="F31" s="20">
        <f>IF(E30=E31,IF($I31=6,F30+1,F30),0)</f>
        <v>0</v>
      </c>
      <c r="G31" s="20">
        <f>IF(F30=F31,IF($I31=7,G30+1,G30),0)</f>
        <v>0</v>
      </c>
      <c r="H31" s="4">
        <v>5</v>
      </c>
      <c r="I31" s="21" t="str">
        <f t="shared" ref="I31:I35" si="28">IF(Q31&lt;&gt;0,H31,"")</f>
        <v/>
      </c>
      <c r="J31" s="57"/>
      <c r="K31" s="57"/>
      <c r="L31" s="63" t="s">
        <v>310</v>
      </c>
      <c r="M31" s="59" t="s">
        <v>43</v>
      </c>
      <c r="N31" s="60"/>
      <c r="O31" s="61"/>
      <c r="P31" s="60"/>
      <c r="Q31" s="62">
        <f>SUM(Q32:Q35)</f>
        <v>0</v>
      </c>
    </row>
    <row r="32" spans="1:17" x14ac:dyDescent="0.2">
      <c r="A32" s="20">
        <f t="shared" ref="A32:A95" si="29">IF(I32=1,A31+1,A31)</f>
        <v>3</v>
      </c>
      <c r="B32" s="20">
        <f t="shared" ref="B32:B95" si="30">IF(A32=A31,IF($I32=2,B31+1,B31),0)</f>
        <v>1</v>
      </c>
      <c r="C32" s="20">
        <f t="shared" ref="C32:C95" si="31">IF(B31=B32,IF($I32=3,C31+1,C31),0)</f>
        <v>1</v>
      </c>
      <c r="D32" s="20">
        <f t="shared" ref="D32:D95" si="32">IF(C31=C32,IF($I32=4,D31+1,D31),0)</f>
        <v>1</v>
      </c>
      <c r="E32" s="20">
        <f t="shared" ref="E32:E95" si="33">IF(D31=D32,IF($I32=5,E31+1,E31),0)</f>
        <v>0</v>
      </c>
      <c r="F32" s="20">
        <f t="shared" ref="F32:F95" si="34">IF(E31=E32,IF($I32=6,F31+1,F31),0)</f>
        <v>0</v>
      </c>
      <c r="G32" s="20">
        <f t="shared" ref="G32:G95" si="35">IF(F31=F32,IF($I32=7,G31+1,G31),0)</f>
        <v>0</v>
      </c>
      <c r="H32" s="4">
        <f t="shared" ref="H32:H95" si="36">IF(P31="",H31+1,H31)</f>
        <v>6</v>
      </c>
      <c r="I32" s="21" t="str">
        <f t="shared" si="28"/>
        <v/>
      </c>
      <c r="J32" s="35" t="s">
        <v>20</v>
      </c>
      <c r="K32" s="36" t="s">
        <v>44</v>
      </c>
      <c r="L32" s="37" t="s">
        <v>311</v>
      </c>
      <c r="M32" s="38" t="s">
        <v>45</v>
      </c>
      <c r="N32" s="39" t="s">
        <v>29</v>
      </c>
      <c r="O32" s="40">
        <v>8</v>
      </c>
      <c r="P32" s="41"/>
      <c r="Q32" s="41">
        <f>TRUNC(O32*P32,2)</f>
        <v>0</v>
      </c>
    </row>
    <row r="33" spans="1:17" x14ac:dyDescent="0.2">
      <c r="A33" s="20">
        <f t="shared" si="29"/>
        <v>3</v>
      </c>
      <c r="B33" s="20">
        <f t="shared" si="30"/>
        <v>1</v>
      </c>
      <c r="C33" s="20">
        <f t="shared" si="31"/>
        <v>1</v>
      </c>
      <c r="D33" s="20">
        <f t="shared" si="32"/>
        <v>1</v>
      </c>
      <c r="E33" s="20">
        <f t="shared" si="33"/>
        <v>0</v>
      </c>
      <c r="F33" s="20">
        <f t="shared" si="34"/>
        <v>0</v>
      </c>
      <c r="G33" s="20">
        <f t="shared" si="35"/>
        <v>0</v>
      </c>
      <c r="H33" s="4">
        <f t="shared" si="36"/>
        <v>7</v>
      </c>
      <c r="I33" s="21" t="str">
        <f t="shared" si="28"/>
        <v/>
      </c>
      <c r="J33" s="35" t="s">
        <v>20</v>
      </c>
      <c r="K33" s="36" t="s">
        <v>46</v>
      </c>
      <c r="L33" s="37" t="s">
        <v>312</v>
      </c>
      <c r="M33" s="38" t="s">
        <v>47</v>
      </c>
      <c r="N33" s="39" t="s">
        <v>29</v>
      </c>
      <c r="O33" s="40">
        <v>1</v>
      </c>
      <c r="P33" s="41"/>
      <c r="Q33" s="41">
        <f t="shared" ref="Q33:Q35" si="37">TRUNC(O33*P33,2)</f>
        <v>0</v>
      </c>
    </row>
    <row r="34" spans="1:17" x14ac:dyDescent="0.2">
      <c r="A34" s="20">
        <f t="shared" si="29"/>
        <v>3</v>
      </c>
      <c r="B34" s="20">
        <f t="shared" si="30"/>
        <v>1</v>
      </c>
      <c r="C34" s="20">
        <f t="shared" si="31"/>
        <v>1</v>
      </c>
      <c r="D34" s="20">
        <f t="shared" si="32"/>
        <v>1</v>
      </c>
      <c r="E34" s="20">
        <f t="shared" si="33"/>
        <v>0</v>
      </c>
      <c r="F34" s="20">
        <f t="shared" si="34"/>
        <v>0</v>
      </c>
      <c r="G34" s="20">
        <f t="shared" si="35"/>
        <v>0</v>
      </c>
      <c r="H34" s="4">
        <f t="shared" si="36"/>
        <v>8</v>
      </c>
      <c r="I34" s="21" t="str">
        <f t="shared" si="28"/>
        <v/>
      </c>
      <c r="J34" s="35" t="s">
        <v>27</v>
      </c>
      <c r="K34" s="36">
        <v>99059</v>
      </c>
      <c r="L34" s="37" t="s">
        <v>313</v>
      </c>
      <c r="M34" s="38" t="s">
        <v>48</v>
      </c>
      <c r="N34" s="39" t="s">
        <v>49</v>
      </c>
      <c r="O34" s="40">
        <v>144</v>
      </c>
      <c r="P34" s="41"/>
      <c r="Q34" s="41">
        <f t="shared" si="37"/>
        <v>0</v>
      </c>
    </row>
    <row r="35" spans="1:17" x14ac:dyDescent="0.2">
      <c r="A35" s="20">
        <f t="shared" si="29"/>
        <v>3</v>
      </c>
      <c r="B35" s="20">
        <f t="shared" si="30"/>
        <v>1</v>
      </c>
      <c r="C35" s="20">
        <f t="shared" si="31"/>
        <v>1</v>
      </c>
      <c r="D35" s="20">
        <f t="shared" si="32"/>
        <v>1</v>
      </c>
      <c r="E35" s="20">
        <f t="shared" si="33"/>
        <v>0</v>
      </c>
      <c r="F35" s="20">
        <f t="shared" si="34"/>
        <v>0</v>
      </c>
      <c r="G35" s="20">
        <f t="shared" si="35"/>
        <v>0</v>
      </c>
      <c r="H35" s="4">
        <f t="shared" si="36"/>
        <v>9</v>
      </c>
      <c r="I35" s="21" t="str">
        <f t="shared" si="28"/>
        <v/>
      </c>
      <c r="J35" s="35" t="s">
        <v>20</v>
      </c>
      <c r="K35" s="36" t="s">
        <v>50</v>
      </c>
      <c r="L35" s="37" t="s">
        <v>314</v>
      </c>
      <c r="M35" s="38" t="s">
        <v>51</v>
      </c>
      <c r="N35" s="39" t="s">
        <v>31</v>
      </c>
      <c r="O35" s="40">
        <v>144</v>
      </c>
      <c r="P35" s="41"/>
      <c r="Q35" s="41">
        <f t="shared" si="37"/>
        <v>0</v>
      </c>
    </row>
    <row r="36" spans="1:17" x14ac:dyDescent="0.2">
      <c r="A36" s="20">
        <f t="shared" si="29"/>
        <v>3</v>
      </c>
      <c r="B36" s="20">
        <f t="shared" si="30"/>
        <v>1</v>
      </c>
      <c r="C36" s="20">
        <f t="shared" si="31"/>
        <v>1</v>
      </c>
      <c r="D36" s="20">
        <f t="shared" si="32"/>
        <v>1</v>
      </c>
      <c r="E36" s="20">
        <f t="shared" si="33"/>
        <v>1</v>
      </c>
      <c r="F36" s="20">
        <f t="shared" si="34"/>
        <v>0</v>
      </c>
      <c r="G36" s="20">
        <f t="shared" si="35"/>
        <v>0</v>
      </c>
      <c r="H36" s="4">
        <f t="shared" si="36"/>
        <v>10</v>
      </c>
      <c r="I36" s="21">
        <v>5</v>
      </c>
      <c r="J36" s="57"/>
      <c r="K36" s="57"/>
      <c r="L36" s="58" t="s">
        <v>315</v>
      </c>
      <c r="M36" s="59" t="s">
        <v>52</v>
      </c>
      <c r="N36" s="60"/>
      <c r="O36" s="61"/>
      <c r="P36" s="60"/>
      <c r="Q36" s="62">
        <f>SUM(Q37:Q37)</f>
        <v>0</v>
      </c>
    </row>
    <row r="37" spans="1:17" x14ac:dyDescent="0.2">
      <c r="A37" s="20">
        <f t="shared" si="29"/>
        <v>3</v>
      </c>
      <c r="B37" s="20">
        <f t="shared" si="30"/>
        <v>1</v>
      </c>
      <c r="C37" s="20">
        <f t="shared" si="31"/>
        <v>1</v>
      </c>
      <c r="D37" s="20">
        <f t="shared" si="32"/>
        <v>1</v>
      </c>
      <c r="E37" s="20">
        <f t="shared" si="33"/>
        <v>1</v>
      </c>
      <c r="F37" s="20">
        <f t="shared" si="34"/>
        <v>1</v>
      </c>
      <c r="G37" s="20">
        <f t="shared" si="35"/>
        <v>0</v>
      </c>
      <c r="H37" s="4">
        <f t="shared" si="36"/>
        <v>11</v>
      </c>
      <c r="I37" s="21">
        <v>6</v>
      </c>
      <c r="J37" s="35" t="s">
        <v>27</v>
      </c>
      <c r="K37" s="36">
        <v>98525</v>
      </c>
      <c r="L37" s="37" t="s">
        <v>316</v>
      </c>
      <c r="M37" s="38" t="s">
        <v>53</v>
      </c>
      <c r="N37" s="39" t="s">
        <v>29</v>
      </c>
      <c r="O37" s="40">
        <v>256</v>
      </c>
      <c r="P37" s="41"/>
      <c r="Q37" s="41">
        <f>TRUNC(O37*P37,2)</f>
        <v>0</v>
      </c>
    </row>
    <row r="38" spans="1:17" x14ac:dyDescent="0.2">
      <c r="A38" s="20">
        <f t="shared" si="29"/>
        <v>3</v>
      </c>
      <c r="B38" s="20">
        <f t="shared" si="30"/>
        <v>1</v>
      </c>
      <c r="C38" s="20">
        <f t="shared" si="31"/>
        <v>1</v>
      </c>
      <c r="D38" s="20">
        <f t="shared" si="32"/>
        <v>1</v>
      </c>
      <c r="E38" s="20">
        <f t="shared" si="33"/>
        <v>2</v>
      </c>
      <c r="F38" s="20">
        <f t="shared" si="34"/>
        <v>0</v>
      </c>
      <c r="G38" s="20">
        <f t="shared" si="35"/>
        <v>0</v>
      </c>
      <c r="H38" s="4">
        <f t="shared" si="36"/>
        <v>12</v>
      </c>
      <c r="I38" s="21">
        <v>5</v>
      </c>
      <c r="J38" s="57"/>
      <c r="K38" s="57"/>
      <c r="L38" s="58" t="s">
        <v>317</v>
      </c>
      <c r="M38" s="59" t="s">
        <v>54</v>
      </c>
      <c r="N38" s="60"/>
      <c r="O38" s="61"/>
      <c r="P38" s="60"/>
      <c r="Q38" s="62">
        <f>SUM(Q39:Q47)</f>
        <v>0</v>
      </c>
    </row>
    <row r="39" spans="1:17" x14ac:dyDescent="0.2">
      <c r="A39" s="20">
        <f t="shared" si="29"/>
        <v>3</v>
      </c>
      <c r="B39" s="20">
        <f t="shared" si="30"/>
        <v>1</v>
      </c>
      <c r="C39" s="20">
        <f t="shared" si="31"/>
        <v>1</v>
      </c>
      <c r="D39" s="20">
        <f t="shared" si="32"/>
        <v>1</v>
      </c>
      <c r="E39" s="20">
        <f t="shared" si="33"/>
        <v>2</v>
      </c>
      <c r="F39" s="20">
        <f t="shared" si="34"/>
        <v>1</v>
      </c>
      <c r="G39" s="20">
        <f t="shared" si="35"/>
        <v>0</v>
      </c>
      <c r="H39" s="4">
        <f t="shared" si="36"/>
        <v>13</v>
      </c>
      <c r="I39" s="21">
        <v>6</v>
      </c>
      <c r="J39" s="35" t="s">
        <v>27</v>
      </c>
      <c r="K39" s="36">
        <v>93358</v>
      </c>
      <c r="L39" s="37" t="s">
        <v>318</v>
      </c>
      <c r="M39" s="38" t="s">
        <v>55</v>
      </c>
      <c r="N39" s="39" t="s">
        <v>56</v>
      </c>
      <c r="O39" s="40">
        <v>5.8</v>
      </c>
      <c r="P39" s="41"/>
      <c r="Q39" s="41">
        <f>TRUNC(O39*P39,2)</f>
        <v>0</v>
      </c>
    </row>
    <row r="40" spans="1:17" ht="25.5" x14ac:dyDescent="0.2">
      <c r="A40" s="20">
        <f t="shared" si="29"/>
        <v>3</v>
      </c>
      <c r="B40" s="20">
        <f t="shared" si="30"/>
        <v>1</v>
      </c>
      <c r="C40" s="20">
        <f t="shared" si="31"/>
        <v>1</v>
      </c>
      <c r="D40" s="20">
        <f t="shared" si="32"/>
        <v>1</v>
      </c>
      <c r="E40" s="20">
        <f t="shared" si="33"/>
        <v>2</v>
      </c>
      <c r="F40" s="20">
        <f t="shared" si="34"/>
        <v>2</v>
      </c>
      <c r="G40" s="20">
        <f t="shared" si="35"/>
        <v>0</v>
      </c>
      <c r="H40" s="4">
        <f t="shared" si="36"/>
        <v>14</v>
      </c>
      <c r="I40" s="21">
        <v>6</v>
      </c>
      <c r="J40" s="35" t="s">
        <v>27</v>
      </c>
      <c r="K40" s="36">
        <v>102279</v>
      </c>
      <c r="L40" s="37" t="s">
        <v>319</v>
      </c>
      <c r="M40" s="38" t="s">
        <v>57</v>
      </c>
      <c r="N40" s="39" t="s">
        <v>56</v>
      </c>
      <c r="O40" s="40">
        <v>34.32</v>
      </c>
      <c r="P40" s="41"/>
      <c r="Q40" s="41">
        <f t="shared" ref="Q40:Q43" si="38">TRUNC(O40*P40,2)</f>
        <v>0</v>
      </c>
    </row>
    <row r="41" spans="1:17" ht="25.5" x14ac:dyDescent="0.2">
      <c r="A41" s="20">
        <f t="shared" si="29"/>
        <v>3</v>
      </c>
      <c r="B41" s="20">
        <f t="shared" si="30"/>
        <v>1</v>
      </c>
      <c r="C41" s="20">
        <f t="shared" si="31"/>
        <v>1</v>
      </c>
      <c r="D41" s="20">
        <f t="shared" si="32"/>
        <v>1</v>
      </c>
      <c r="E41" s="20">
        <f t="shared" si="33"/>
        <v>2</v>
      </c>
      <c r="F41" s="20">
        <f t="shared" si="34"/>
        <v>3</v>
      </c>
      <c r="G41" s="20">
        <f t="shared" si="35"/>
        <v>0</v>
      </c>
      <c r="H41" s="4">
        <f t="shared" si="36"/>
        <v>15</v>
      </c>
      <c r="I41" s="21">
        <v>6</v>
      </c>
      <c r="J41" s="35" t="s">
        <v>27</v>
      </c>
      <c r="K41" s="36">
        <v>90092</v>
      </c>
      <c r="L41" s="37" t="s">
        <v>320</v>
      </c>
      <c r="M41" s="38" t="s">
        <v>58</v>
      </c>
      <c r="N41" s="39" t="s">
        <v>56</v>
      </c>
      <c r="O41" s="40">
        <v>21.82</v>
      </c>
      <c r="P41" s="41"/>
      <c r="Q41" s="41">
        <f t="shared" si="38"/>
        <v>0</v>
      </c>
    </row>
    <row r="42" spans="1:17" ht="25.5" x14ac:dyDescent="0.2">
      <c r="A42" s="20">
        <f t="shared" si="29"/>
        <v>3</v>
      </c>
      <c r="B42" s="20">
        <f t="shared" si="30"/>
        <v>1</v>
      </c>
      <c r="C42" s="20">
        <f t="shared" si="31"/>
        <v>1</v>
      </c>
      <c r="D42" s="20">
        <f t="shared" si="32"/>
        <v>1</v>
      </c>
      <c r="E42" s="20">
        <f t="shared" si="33"/>
        <v>2</v>
      </c>
      <c r="F42" s="20">
        <f t="shared" si="34"/>
        <v>4</v>
      </c>
      <c r="G42" s="20">
        <f t="shared" si="35"/>
        <v>0</v>
      </c>
      <c r="H42" s="4">
        <f t="shared" si="36"/>
        <v>16</v>
      </c>
      <c r="I42" s="21">
        <v>6</v>
      </c>
      <c r="J42" s="35" t="s">
        <v>27</v>
      </c>
      <c r="K42" s="36">
        <v>90094</v>
      </c>
      <c r="L42" s="37" t="s">
        <v>321</v>
      </c>
      <c r="M42" s="38" t="s">
        <v>59</v>
      </c>
      <c r="N42" s="39" t="s">
        <v>56</v>
      </c>
      <c r="O42" s="40">
        <v>1.84</v>
      </c>
      <c r="P42" s="41"/>
      <c r="Q42" s="41">
        <f t="shared" si="38"/>
        <v>0</v>
      </c>
    </row>
    <row r="43" spans="1:17" x14ac:dyDescent="0.2">
      <c r="A43" s="20">
        <f t="shared" si="29"/>
        <v>3</v>
      </c>
      <c r="B43" s="20">
        <f t="shared" si="30"/>
        <v>1</v>
      </c>
      <c r="C43" s="20">
        <f t="shared" si="31"/>
        <v>1</v>
      </c>
      <c r="D43" s="20">
        <f t="shared" si="32"/>
        <v>1</v>
      </c>
      <c r="E43" s="20">
        <f t="shared" si="33"/>
        <v>2</v>
      </c>
      <c r="F43" s="20">
        <f t="shared" si="34"/>
        <v>5</v>
      </c>
      <c r="G43" s="20">
        <f t="shared" si="35"/>
        <v>0</v>
      </c>
      <c r="H43" s="4">
        <f t="shared" si="36"/>
        <v>17</v>
      </c>
      <c r="I43" s="21">
        <v>6</v>
      </c>
      <c r="J43" s="35" t="s">
        <v>27</v>
      </c>
      <c r="K43" s="36">
        <v>101616</v>
      </c>
      <c r="L43" s="37" t="s">
        <v>322</v>
      </c>
      <c r="M43" s="38" t="s">
        <v>60</v>
      </c>
      <c r="N43" s="39" t="s">
        <v>31</v>
      </c>
      <c r="O43" s="40">
        <v>23.75</v>
      </c>
      <c r="P43" s="41"/>
      <c r="Q43" s="41">
        <f t="shared" si="38"/>
        <v>0</v>
      </c>
    </row>
    <row r="44" spans="1:17" x14ac:dyDescent="0.2">
      <c r="A44" s="20">
        <f t="shared" si="29"/>
        <v>3</v>
      </c>
      <c r="B44" s="20">
        <f t="shared" si="30"/>
        <v>1</v>
      </c>
      <c r="C44" s="20">
        <f t="shared" si="31"/>
        <v>1</v>
      </c>
      <c r="D44" s="20">
        <f t="shared" si="32"/>
        <v>1</v>
      </c>
      <c r="E44" s="20">
        <f t="shared" si="33"/>
        <v>2</v>
      </c>
      <c r="F44" s="20">
        <f t="shared" si="34"/>
        <v>6</v>
      </c>
      <c r="G44" s="20">
        <f t="shared" si="35"/>
        <v>0</v>
      </c>
      <c r="H44" s="4">
        <f t="shared" si="36"/>
        <v>18</v>
      </c>
      <c r="I44" s="21">
        <v>6</v>
      </c>
      <c r="J44" s="35" t="s">
        <v>20</v>
      </c>
      <c r="K44" s="36" t="s">
        <v>61</v>
      </c>
      <c r="L44" s="37" t="s">
        <v>323</v>
      </c>
      <c r="M44" s="38" t="s">
        <v>62</v>
      </c>
      <c r="N44" s="39" t="s">
        <v>56</v>
      </c>
      <c r="O44" s="40">
        <v>4.8</v>
      </c>
      <c r="P44" s="41"/>
      <c r="Q44" s="41">
        <f>TRUNC(O44*P44,2)</f>
        <v>0</v>
      </c>
    </row>
    <row r="45" spans="1:17" ht="25.5" x14ac:dyDescent="0.2">
      <c r="A45" s="20">
        <f t="shared" si="29"/>
        <v>3</v>
      </c>
      <c r="B45" s="20">
        <f t="shared" si="30"/>
        <v>1</v>
      </c>
      <c r="C45" s="20">
        <f t="shared" si="31"/>
        <v>1</v>
      </c>
      <c r="D45" s="20">
        <f t="shared" si="32"/>
        <v>1</v>
      </c>
      <c r="E45" s="20">
        <f t="shared" si="33"/>
        <v>2</v>
      </c>
      <c r="F45" s="20">
        <f t="shared" si="34"/>
        <v>7</v>
      </c>
      <c r="G45" s="20">
        <f t="shared" si="35"/>
        <v>0</v>
      </c>
      <c r="H45" s="4">
        <f t="shared" si="36"/>
        <v>19</v>
      </c>
      <c r="I45" s="21">
        <v>6</v>
      </c>
      <c r="J45" s="35" t="s">
        <v>20</v>
      </c>
      <c r="K45" s="36" t="s">
        <v>63</v>
      </c>
      <c r="L45" s="37" t="s">
        <v>324</v>
      </c>
      <c r="M45" s="38" t="s">
        <v>64</v>
      </c>
      <c r="N45" s="39" t="s">
        <v>56</v>
      </c>
      <c r="O45" s="40">
        <v>47.92</v>
      </c>
      <c r="P45" s="41"/>
      <c r="Q45" s="41">
        <f t="shared" ref="Q45:Q47" si="39">TRUNC(O45*P45,2)</f>
        <v>0</v>
      </c>
    </row>
    <row r="46" spans="1:17" x14ac:dyDescent="0.2">
      <c r="A46" s="20">
        <f t="shared" si="29"/>
        <v>3</v>
      </c>
      <c r="B46" s="20">
        <f t="shared" si="30"/>
        <v>1</v>
      </c>
      <c r="C46" s="20">
        <f t="shared" si="31"/>
        <v>1</v>
      </c>
      <c r="D46" s="20">
        <f t="shared" si="32"/>
        <v>1</v>
      </c>
      <c r="E46" s="20">
        <f t="shared" si="33"/>
        <v>2</v>
      </c>
      <c r="F46" s="20">
        <f t="shared" si="34"/>
        <v>8</v>
      </c>
      <c r="G46" s="20">
        <f t="shared" si="35"/>
        <v>0</v>
      </c>
      <c r="H46" s="4">
        <f t="shared" si="36"/>
        <v>20</v>
      </c>
      <c r="I46" s="21">
        <v>6</v>
      </c>
      <c r="J46" s="35" t="s">
        <v>27</v>
      </c>
      <c r="K46" s="36">
        <v>100977</v>
      </c>
      <c r="L46" s="37" t="s">
        <v>325</v>
      </c>
      <c r="M46" s="38" t="s">
        <v>65</v>
      </c>
      <c r="N46" s="39" t="s">
        <v>56</v>
      </c>
      <c r="O46" s="40">
        <v>10.06</v>
      </c>
      <c r="P46" s="41"/>
      <c r="Q46" s="41">
        <f t="shared" si="39"/>
        <v>0</v>
      </c>
    </row>
    <row r="47" spans="1:17" x14ac:dyDescent="0.2">
      <c r="A47" s="20">
        <f t="shared" si="29"/>
        <v>3</v>
      </c>
      <c r="B47" s="20">
        <f t="shared" si="30"/>
        <v>1</v>
      </c>
      <c r="C47" s="20">
        <f t="shared" si="31"/>
        <v>1</v>
      </c>
      <c r="D47" s="20">
        <f t="shared" si="32"/>
        <v>1</v>
      </c>
      <c r="E47" s="20">
        <f t="shared" si="33"/>
        <v>2</v>
      </c>
      <c r="F47" s="20">
        <f t="shared" si="34"/>
        <v>9</v>
      </c>
      <c r="G47" s="20">
        <f t="shared" si="35"/>
        <v>0</v>
      </c>
      <c r="H47" s="4">
        <f t="shared" si="36"/>
        <v>21</v>
      </c>
      <c r="I47" s="21">
        <v>6</v>
      </c>
      <c r="J47" s="35" t="s">
        <v>27</v>
      </c>
      <c r="K47" s="36">
        <v>97914</v>
      </c>
      <c r="L47" s="37" t="s">
        <v>326</v>
      </c>
      <c r="M47" s="38" t="s">
        <v>66</v>
      </c>
      <c r="N47" s="39" t="s">
        <v>67</v>
      </c>
      <c r="O47" s="40">
        <v>201.2</v>
      </c>
      <c r="P47" s="41"/>
      <c r="Q47" s="41">
        <f t="shared" si="39"/>
        <v>0</v>
      </c>
    </row>
    <row r="48" spans="1:17" x14ac:dyDescent="0.2">
      <c r="A48" s="20">
        <f t="shared" si="29"/>
        <v>3</v>
      </c>
      <c r="B48" s="20">
        <f t="shared" si="30"/>
        <v>1</v>
      </c>
      <c r="C48" s="20">
        <f t="shared" si="31"/>
        <v>1</v>
      </c>
      <c r="D48" s="20">
        <f t="shared" si="32"/>
        <v>1</v>
      </c>
      <c r="E48" s="20">
        <f t="shared" si="33"/>
        <v>3</v>
      </c>
      <c r="F48" s="20">
        <f t="shared" si="34"/>
        <v>0</v>
      </c>
      <c r="G48" s="20">
        <f t="shared" si="35"/>
        <v>0</v>
      </c>
      <c r="H48" s="4">
        <f t="shared" si="36"/>
        <v>22</v>
      </c>
      <c r="I48" s="21">
        <v>5</v>
      </c>
      <c r="J48" s="57"/>
      <c r="K48" s="57"/>
      <c r="L48" s="58" t="s">
        <v>327</v>
      </c>
      <c r="M48" s="59" t="s">
        <v>68</v>
      </c>
      <c r="N48" s="60"/>
      <c r="O48" s="61"/>
      <c r="P48" s="60"/>
      <c r="Q48" s="62">
        <f>SUM(Q49:Q49)</f>
        <v>0</v>
      </c>
    </row>
    <row r="49" spans="1:17" x14ac:dyDescent="0.2">
      <c r="A49" s="20">
        <f t="shared" si="29"/>
        <v>3</v>
      </c>
      <c r="B49" s="20">
        <f t="shared" si="30"/>
        <v>1</v>
      </c>
      <c r="C49" s="20">
        <f t="shared" si="31"/>
        <v>1</v>
      </c>
      <c r="D49" s="20">
        <f t="shared" si="32"/>
        <v>1</v>
      </c>
      <c r="E49" s="20">
        <f t="shared" si="33"/>
        <v>3</v>
      </c>
      <c r="F49" s="20">
        <f t="shared" si="34"/>
        <v>1</v>
      </c>
      <c r="G49" s="20">
        <f t="shared" si="35"/>
        <v>0</v>
      </c>
      <c r="H49" s="4">
        <f t="shared" si="36"/>
        <v>23</v>
      </c>
      <c r="I49" s="21">
        <v>6</v>
      </c>
      <c r="J49" s="35" t="s">
        <v>27</v>
      </c>
      <c r="K49" s="36">
        <v>101586</v>
      </c>
      <c r="L49" s="37" t="s">
        <v>328</v>
      </c>
      <c r="M49" s="38" t="s">
        <v>69</v>
      </c>
      <c r="N49" s="39" t="s">
        <v>31</v>
      </c>
      <c r="O49" s="40">
        <v>24.5</v>
      </c>
      <c r="P49" s="41"/>
      <c r="Q49" s="41">
        <f>TRUNC(O49*P49,2)</f>
        <v>0</v>
      </c>
    </row>
    <row r="50" spans="1:17" x14ac:dyDescent="0.2">
      <c r="A50" s="20">
        <f t="shared" si="29"/>
        <v>3</v>
      </c>
      <c r="B50" s="20">
        <f t="shared" si="30"/>
        <v>1</v>
      </c>
      <c r="C50" s="20">
        <f t="shared" si="31"/>
        <v>1</v>
      </c>
      <c r="D50" s="20">
        <f t="shared" si="32"/>
        <v>1</v>
      </c>
      <c r="E50" s="20">
        <f t="shared" si="33"/>
        <v>4</v>
      </c>
      <c r="F50" s="20">
        <f t="shared" si="34"/>
        <v>0</v>
      </c>
      <c r="G50" s="20">
        <f t="shared" si="35"/>
        <v>0</v>
      </c>
      <c r="H50" s="4">
        <f t="shared" si="36"/>
        <v>24</v>
      </c>
      <c r="I50" s="21">
        <v>5</v>
      </c>
      <c r="J50" s="57"/>
      <c r="K50" s="57"/>
      <c r="L50" s="58" t="s">
        <v>329</v>
      </c>
      <c r="M50" s="59" t="s">
        <v>70</v>
      </c>
      <c r="N50" s="60"/>
      <c r="O50" s="61"/>
      <c r="P50" s="60"/>
      <c r="Q50" s="62">
        <f>SUM(Q51:Q51)</f>
        <v>0</v>
      </c>
    </row>
    <row r="51" spans="1:17" x14ac:dyDescent="0.2">
      <c r="A51" s="20">
        <f t="shared" si="29"/>
        <v>3</v>
      </c>
      <c r="B51" s="20">
        <f t="shared" si="30"/>
        <v>1</v>
      </c>
      <c r="C51" s="20">
        <f t="shared" si="31"/>
        <v>1</v>
      </c>
      <c r="D51" s="20">
        <f t="shared" si="32"/>
        <v>1</v>
      </c>
      <c r="E51" s="20">
        <f t="shared" si="33"/>
        <v>4</v>
      </c>
      <c r="F51" s="20">
        <f t="shared" si="34"/>
        <v>1</v>
      </c>
      <c r="G51" s="20">
        <f t="shared" si="35"/>
        <v>0</v>
      </c>
      <c r="H51" s="4">
        <f t="shared" si="36"/>
        <v>25</v>
      </c>
      <c r="I51" s="21">
        <v>6</v>
      </c>
      <c r="J51" s="35" t="s">
        <v>27</v>
      </c>
      <c r="K51" s="36">
        <v>7042</v>
      </c>
      <c r="L51" s="37" t="s">
        <v>330</v>
      </c>
      <c r="M51" s="38" t="s">
        <v>71</v>
      </c>
      <c r="N51" s="39" t="s">
        <v>72</v>
      </c>
      <c r="O51" s="40">
        <v>24</v>
      </c>
      <c r="P51" s="41"/>
      <c r="Q51" s="41">
        <f>TRUNC(O51*P51,2)</f>
        <v>0</v>
      </c>
    </row>
    <row r="52" spans="1:17" x14ac:dyDescent="0.2">
      <c r="A52" s="20">
        <f t="shared" si="29"/>
        <v>3</v>
      </c>
      <c r="B52" s="20">
        <f t="shared" si="30"/>
        <v>1</v>
      </c>
      <c r="C52" s="20">
        <f t="shared" si="31"/>
        <v>1</v>
      </c>
      <c r="D52" s="20">
        <f t="shared" si="32"/>
        <v>1</v>
      </c>
      <c r="E52" s="20">
        <f t="shared" si="33"/>
        <v>5</v>
      </c>
      <c r="F52" s="20">
        <f t="shared" si="34"/>
        <v>0</v>
      </c>
      <c r="G52" s="20">
        <f t="shared" si="35"/>
        <v>0</v>
      </c>
      <c r="H52" s="4">
        <f t="shared" si="36"/>
        <v>26</v>
      </c>
      <c r="I52" s="21">
        <v>5</v>
      </c>
      <c r="J52" s="57"/>
      <c r="K52" s="57"/>
      <c r="L52" s="58" t="s">
        <v>331</v>
      </c>
      <c r="M52" s="59" t="s">
        <v>73</v>
      </c>
      <c r="N52" s="60"/>
      <c r="O52" s="61"/>
      <c r="P52" s="60"/>
      <c r="Q52" s="62">
        <f>SUM(Q53:Q61)</f>
        <v>0</v>
      </c>
    </row>
    <row r="53" spans="1:17" x14ac:dyDescent="0.2">
      <c r="A53" s="20">
        <f t="shared" si="29"/>
        <v>3</v>
      </c>
      <c r="B53" s="20">
        <f t="shared" si="30"/>
        <v>1</v>
      </c>
      <c r="C53" s="20">
        <f t="shared" si="31"/>
        <v>1</v>
      </c>
      <c r="D53" s="20">
        <f t="shared" si="32"/>
        <v>1</v>
      </c>
      <c r="E53" s="20">
        <f t="shared" si="33"/>
        <v>5</v>
      </c>
      <c r="F53" s="20">
        <f t="shared" si="34"/>
        <v>1</v>
      </c>
      <c r="G53" s="20">
        <f t="shared" si="35"/>
        <v>0</v>
      </c>
      <c r="H53" s="4">
        <f t="shared" si="36"/>
        <v>27</v>
      </c>
      <c r="I53" s="21">
        <v>6</v>
      </c>
      <c r="J53" s="35" t="s">
        <v>27</v>
      </c>
      <c r="K53" s="36">
        <v>100324</v>
      </c>
      <c r="L53" s="37" t="s">
        <v>332</v>
      </c>
      <c r="M53" s="38" t="s">
        <v>74</v>
      </c>
      <c r="N53" s="39" t="s">
        <v>56</v>
      </c>
      <c r="O53" s="40">
        <v>2.38</v>
      </c>
      <c r="P53" s="41"/>
      <c r="Q53" s="41">
        <f>TRUNC(O53*P53,2)</f>
        <v>0</v>
      </c>
    </row>
    <row r="54" spans="1:17" x14ac:dyDescent="0.2">
      <c r="A54" s="20">
        <f t="shared" si="29"/>
        <v>3</v>
      </c>
      <c r="B54" s="20">
        <f t="shared" si="30"/>
        <v>1</v>
      </c>
      <c r="C54" s="20">
        <f t="shared" si="31"/>
        <v>1</v>
      </c>
      <c r="D54" s="20">
        <f t="shared" si="32"/>
        <v>1</v>
      </c>
      <c r="E54" s="20">
        <f t="shared" si="33"/>
        <v>5</v>
      </c>
      <c r="F54" s="20">
        <f t="shared" si="34"/>
        <v>2</v>
      </c>
      <c r="G54" s="20">
        <f t="shared" si="35"/>
        <v>0</v>
      </c>
      <c r="H54" s="4">
        <f t="shared" si="36"/>
        <v>28</v>
      </c>
      <c r="I54" s="21">
        <v>6</v>
      </c>
      <c r="J54" s="35" t="s">
        <v>27</v>
      </c>
      <c r="K54" s="36">
        <v>96399</v>
      </c>
      <c r="L54" s="37" t="s">
        <v>493</v>
      </c>
      <c r="M54" s="38" t="s">
        <v>75</v>
      </c>
      <c r="N54" s="39" t="s">
        <v>56</v>
      </c>
      <c r="O54" s="40">
        <v>7.13</v>
      </c>
      <c r="P54" s="41"/>
      <c r="Q54" s="41">
        <f t="shared" ref="Q54:Q55" si="40">TRUNC(O54*P54,2)</f>
        <v>0</v>
      </c>
    </row>
    <row r="55" spans="1:17" x14ac:dyDescent="0.2">
      <c r="A55" s="20">
        <f t="shared" si="29"/>
        <v>3</v>
      </c>
      <c r="B55" s="20">
        <f t="shared" si="30"/>
        <v>1</v>
      </c>
      <c r="C55" s="20">
        <f t="shared" si="31"/>
        <v>1</v>
      </c>
      <c r="D55" s="20">
        <f t="shared" si="32"/>
        <v>1</v>
      </c>
      <c r="E55" s="20">
        <f t="shared" si="33"/>
        <v>5</v>
      </c>
      <c r="F55" s="20">
        <f t="shared" si="34"/>
        <v>3</v>
      </c>
      <c r="G55" s="20">
        <f t="shared" si="35"/>
        <v>0</v>
      </c>
      <c r="H55" s="4">
        <f t="shared" si="36"/>
        <v>29</v>
      </c>
      <c r="I55" s="21">
        <v>6</v>
      </c>
      <c r="J55" s="35" t="s">
        <v>27</v>
      </c>
      <c r="K55" s="36">
        <v>94963</v>
      </c>
      <c r="L55" s="37" t="s">
        <v>494</v>
      </c>
      <c r="M55" s="38" t="s">
        <v>76</v>
      </c>
      <c r="N55" s="39" t="s">
        <v>56</v>
      </c>
      <c r="O55" s="40">
        <v>1.2915000000000001</v>
      </c>
      <c r="P55" s="41"/>
      <c r="Q55" s="41">
        <f t="shared" si="40"/>
        <v>0</v>
      </c>
    </row>
    <row r="56" spans="1:17" ht="25.5" x14ac:dyDescent="0.2">
      <c r="A56" s="20">
        <f t="shared" si="29"/>
        <v>3</v>
      </c>
      <c r="B56" s="20">
        <f t="shared" si="30"/>
        <v>1</v>
      </c>
      <c r="C56" s="20">
        <f t="shared" si="31"/>
        <v>1</v>
      </c>
      <c r="D56" s="20">
        <f t="shared" si="32"/>
        <v>1</v>
      </c>
      <c r="E56" s="20">
        <f t="shared" si="33"/>
        <v>5</v>
      </c>
      <c r="F56" s="20">
        <f t="shared" si="34"/>
        <v>4</v>
      </c>
      <c r="G56" s="20">
        <f t="shared" si="35"/>
        <v>0</v>
      </c>
      <c r="H56" s="4">
        <f t="shared" si="36"/>
        <v>30</v>
      </c>
      <c r="I56" s="21">
        <v>6</v>
      </c>
      <c r="J56" s="35" t="s">
        <v>20</v>
      </c>
      <c r="K56" s="36" t="s">
        <v>77</v>
      </c>
      <c r="L56" s="37" t="s">
        <v>495</v>
      </c>
      <c r="M56" s="38" t="s">
        <v>78</v>
      </c>
      <c r="N56" s="39" t="s">
        <v>31</v>
      </c>
      <c r="O56" s="40">
        <v>9.5</v>
      </c>
      <c r="P56" s="41"/>
      <c r="Q56" s="41">
        <f>TRUNC(O56*P56,2)</f>
        <v>0</v>
      </c>
    </row>
    <row r="57" spans="1:17" x14ac:dyDescent="0.2">
      <c r="A57" s="20">
        <f t="shared" si="29"/>
        <v>3</v>
      </c>
      <c r="B57" s="20">
        <f t="shared" si="30"/>
        <v>1</v>
      </c>
      <c r="C57" s="20">
        <f t="shared" si="31"/>
        <v>1</v>
      </c>
      <c r="D57" s="20">
        <f t="shared" si="32"/>
        <v>1</v>
      </c>
      <c r="E57" s="20">
        <f t="shared" si="33"/>
        <v>5</v>
      </c>
      <c r="F57" s="20">
        <f t="shared" si="34"/>
        <v>5</v>
      </c>
      <c r="G57" s="20">
        <f t="shared" si="35"/>
        <v>0</v>
      </c>
      <c r="H57" s="4">
        <f t="shared" si="36"/>
        <v>31</v>
      </c>
      <c r="I57" s="21">
        <v>6</v>
      </c>
      <c r="J57" s="35" t="s">
        <v>27</v>
      </c>
      <c r="K57" s="36">
        <v>92919</v>
      </c>
      <c r="L57" s="37" t="s">
        <v>496</v>
      </c>
      <c r="M57" s="38" t="s">
        <v>79</v>
      </c>
      <c r="N57" s="39" t="s">
        <v>80</v>
      </c>
      <c r="O57" s="40">
        <v>240</v>
      </c>
      <c r="P57" s="41"/>
      <c r="Q57" s="41">
        <f t="shared" ref="Q57:Q61" si="41">TRUNC(O57*P57,2)</f>
        <v>0</v>
      </c>
    </row>
    <row r="58" spans="1:17" ht="25.5" x14ac:dyDescent="0.2">
      <c r="A58" s="20">
        <f t="shared" si="29"/>
        <v>3</v>
      </c>
      <c r="B58" s="20">
        <f t="shared" si="30"/>
        <v>1</v>
      </c>
      <c r="C58" s="20">
        <f t="shared" si="31"/>
        <v>1</v>
      </c>
      <c r="D58" s="20">
        <f t="shared" si="32"/>
        <v>1</v>
      </c>
      <c r="E58" s="20">
        <f t="shared" si="33"/>
        <v>5</v>
      </c>
      <c r="F58" s="20">
        <f t="shared" si="34"/>
        <v>6</v>
      </c>
      <c r="G58" s="20">
        <f t="shared" si="35"/>
        <v>0</v>
      </c>
      <c r="H58" s="4">
        <f t="shared" si="36"/>
        <v>32</v>
      </c>
      <c r="I58" s="21">
        <v>6</v>
      </c>
      <c r="J58" s="35" t="s">
        <v>27</v>
      </c>
      <c r="K58" s="36">
        <v>94966</v>
      </c>
      <c r="L58" s="37" t="s">
        <v>497</v>
      </c>
      <c r="M58" s="38" t="s">
        <v>81</v>
      </c>
      <c r="N58" s="39" t="s">
        <v>56</v>
      </c>
      <c r="O58" s="40">
        <v>3.9</v>
      </c>
      <c r="P58" s="41"/>
      <c r="Q58" s="41">
        <f t="shared" si="41"/>
        <v>0</v>
      </c>
    </row>
    <row r="59" spans="1:17" x14ac:dyDescent="0.2">
      <c r="A59" s="20">
        <f t="shared" si="29"/>
        <v>3</v>
      </c>
      <c r="B59" s="20">
        <f t="shared" si="30"/>
        <v>1</v>
      </c>
      <c r="C59" s="20">
        <f t="shared" si="31"/>
        <v>1</v>
      </c>
      <c r="D59" s="20">
        <f t="shared" si="32"/>
        <v>1</v>
      </c>
      <c r="E59" s="20">
        <f t="shared" si="33"/>
        <v>5</v>
      </c>
      <c r="F59" s="20">
        <f t="shared" si="34"/>
        <v>7</v>
      </c>
      <c r="G59" s="20">
        <f t="shared" si="35"/>
        <v>0</v>
      </c>
      <c r="H59" s="4">
        <f t="shared" si="36"/>
        <v>33</v>
      </c>
      <c r="I59" s="21">
        <v>6</v>
      </c>
      <c r="J59" s="35" t="s">
        <v>27</v>
      </c>
      <c r="K59" s="64">
        <v>103670</v>
      </c>
      <c r="L59" s="37" t="s">
        <v>498</v>
      </c>
      <c r="M59" s="38" t="s">
        <v>82</v>
      </c>
      <c r="N59" s="39" t="s">
        <v>56</v>
      </c>
      <c r="O59" s="40">
        <v>3.9</v>
      </c>
      <c r="P59" s="41"/>
      <c r="Q59" s="41">
        <f t="shared" si="41"/>
        <v>0</v>
      </c>
    </row>
    <row r="60" spans="1:17" ht="38.25" x14ac:dyDescent="0.2">
      <c r="A60" s="20">
        <f t="shared" si="29"/>
        <v>3</v>
      </c>
      <c r="B60" s="20">
        <f t="shared" si="30"/>
        <v>1</v>
      </c>
      <c r="C60" s="20">
        <f t="shared" si="31"/>
        <v>1</v>
      </c>
      <c r="D60" s="20">
        <f t="shared" si="32"/>
        <v>1</v>
      </c>
      <c r="E60" s="20">
        <f t="shared" si="33"/>
        <v>5</v>
      </c>
      <c r="F60" s="20">
        <f t="shared" si="34"/>
        <v>8</v>
      </c>
      <c r="G60" s="20">
        <f t="shared" si="35"/>
        <v>0</v>
      </c>
      <c r="H60" s="4">
        <f t="shared" si="36"/>
        <v>34</v>
      </c>
      <c r="I60" s="21">
        <v>6</v>
      </c>
      <c r="J60" s="35" t="s">
        <v>20</v>
      </c>
      <c r="K60" s="36" t="s">
        <v>83</v>
      </c>
      <c r="L60" s="37" t="s">
        <v>499</v>
      </c>
      <c r="M60" s="38" t="s">
        <v>84</v>
      </c>
      <c r="N60" s="39" t="s">
        <v>85</v>
      </c>
      <c r="O60" s="40">
        <v>1</v>
      </c>
      <c r="P60" s="41"/>
      <c r="Q60" s="41">
        <f t="shared" si="41"/>
        <v>0</v>
      </c>
    </row>
    <row r="61" spans="1:17" x14ac:dyDescent="0.2">
      <c r="A61" s="20">
        <f t="shared" si="29"/>
        <v>3</v>
      </c>
      <c r="B61" s="20">
        <f t="shared" si="30"/>
        <v>1</v>
      </c>
      <c r="C61" s="20">
        <f t="shared" si="31"/>
        <v>1</v>
      </c>
      <c r="D61" s="20">
        <f t="shared" si="32"/>
        <v>1</v>
      </c>
      <c r="E61" s="20">
        <f t="shared" si="33"/>
        <v>5</v>
      </c>
      <c r="F61" s="20">
        <f t="shared" si="34"/>
        <v>9</v>
      </c>
      <c r="G61" s="20">
        <f t="shared" si="35"/>
        <v>0</v>
      </c>
      <c r="H61" s="4">
        <f t="shared" si="36"/>
        <v>35</v>
      </c>
      <c r="I61" s="21">
        <v>6</v>
      </c>
      <c r="J61" s="35" t="s">
        <v>27</v>
      </c>
      <c r="K61" s="36">
        <v>12575</v>
      </c>
      <c r="L61" s="37" t="s">
        <v>500</v>
      </c>
      <c r="M61" s="38" t="s">
        <v>86</v>
      </c>
      <c r="N61" s="39" t="s">
        <v>49</v>
      </c>
      <c r="O61" s="40">
        <v>3</v>
      </c>
      <c r="P61" s="41"/>
      <c r="Q61" s="41">
        <f t="shared" si="41"/>
        <v>0</v>
      </c>
    </row>
    <row r="62" spans="1:17" x14ac:dyDescent="0.2">
      <c r="A62" s="20">
        <f t="shared" si="29"/>
        <v>3</v>
      </c>
      <c r="B62" s="20">
        <f t="shared" si="30"/>
        <v>1</v>
      </c>
      <c r="C62" s="20">
        <f t="shared" si="31"/>
        <v>1</v>
      </c>
      <c r="D62" s="20">
        <f t="shared" si="32"/>
        <v>1</v>
      </c>
      <c r="E62" s="20">
        <f t="shared" si="33"/>
        <v>6</v>
      </c>
      <c r="F62" s="20">
        <f t="shared" si="34"/>
        <v>0</v>
      </c>
      <c r="G62" s="20">
        <f t="shared" si="35"/>
        <v>0</v>
      </c>
      <c r="H62" s="4">
        <f t="shared" si="36"/>
        <v>36</v>
      </c>
      <c r="I62" s="21">
        <v>5</v>
      </c>
      <c r="J62" s="57"/>
      <c r="K62" s="57"/>
      <c r="L62" s="58" t="s">
        <v>333</v>
      </c>
      <c r="M62" s="59" t="s">
        <v>87</v>
      </c>
      <c r="N62" s="60"/>
      <c r="O62" s="61"/>
      <c r="P62" s="60"/>
      <c r="Q62" s="62">
        <f>SUM(Q63:Q63)</f>
        <v>0</v>
      </c>
    </row>
    <row r="63" spans="1:17" ht="25.5" x14ac:dyDescent="0.2">
      <c r="A63" s="20">
        <f t="shared" si="29"/>
        <v>3</v>
      </c>
      <c r="B63" s="20">
        <f t="shared" si="30"/>
        <v>1</v>
      </c>
      <c r="C63" s="20">
        <f t="shared" si="31"/>
        <v>1</v>
      </c>
      <c r="D63" s="20">
        <f t="shared" si="32"/>
        <v>1</v>
      </c>
      <c r="E63" s="20">
        <f t="shared" si="33"/>
        <v>6</v>
      </c>
      <c r="F63" s="20">
        <f t="shared" si="34"/>
        <v>1</v>
      </c>
      <c r="G63" s="20">
        <f t="shared" si="35"/>
        <v>0</v>
      </c>
      <c r="H63" s="4">
        <f t="shared" si="36"/>
        <v>37</v>
      </c>
      <c r="I63" s="21">
        <v>6</v>
      </c>
      <c r="J63" s="35" t="s">
        <v>20</v>
      </c>
      <c r="K63" s="36" t="s">
        <v>88</v>
      </c>
      <c r="L63" s="37" t="s">
        <v>334</v>
      </c>
      <c r="M63" s="38" t="s">
        <v>89</v>
      </c>
      <c r="N63" s="39" t="s">
        <v>31</v>
      </c>
      <c r="O63" s="40">
        <v>2.62</v>
      </c>
      <c r="P63" s="41"/>
      <c r="Q63" s="41">
        <f>TRUNC(O63*P63,2)</f>
        <v>0</v>
      </c>
    </row>
    <row r="64" spans="1:17" x14ac:dyDescent="0.2">
      <c r="A64" s="20">
        <f t="shared" si="29"/>
        <v>3</v>
      </c>
      <c r="B64" s="20">
        <f t="shared" si="30"/>
        <v>1</v>
      </c>
      <c r="C64" s="20">
        <f t="shared" si="31"/>
        <v>1</v>
      </c>
      <c r="D64" s="20">
        <f t="shared" si="32"/>
        <v>1</v>
      </c>
      <c r="E64" s="20">
        <f t="shared" si="33"/>
        <v>7</v>
      </c>
      <c r="F64" s="20">
        <f t="shared" si="34"/>
        <v>0</v>
      </c>
      <c r="G64" s="20">
        <f t="shared" si="35"/>
        <v>0</v>
      </c>
      <c r="H64" s="4">
        <f t="shared" si="36"/>
        <v>38</v>
      </c>
      <c r="I64" s="21">
        <v>5</v>
      </c>
      <c r="J64" s="57"/>
      <c r="K64" s="57"/>
      <c r="L64" s="58" t="s">
        <v>335</v>
      </c>
      <c r="M64" s="59" t="s">
        <v>90</v>
      </c>
      <c r="N64" s="60"/>
      <c r="O64" s="61"/>
      <c r="P64" s="60"/>
      <c r="Q64" s="62">
        <f>SUM(Q65:Q69)</f>
        <v>0</v>
      </c>
    </row>
    <row r="65" spans="1:17" ht="38.25" x14ac:dyDescent="0.2">
      <c r="A65" s="20">
        <f t="shared" si="29"/>
        <v>3</v>
      </c>
      <c r="B65" s="20">
        <f t="shared" si="30"/>
        <v>1</v>
      </c>
      <c r="C65" s="20">
        <f t="shared" si="31"/>
        <v>1</v>
      </c>
      <c r="D65" s="20">
        <f t="shared" si="32"/>
        <v>1</v>
      </c>
      <c r="E65" s="20">
        <f t="shared" si="33"/>
        <v>7</v>
      </c>
      <c r="F65" s="20">
        <f t="shared" si="34"/>
        <v>1</v>
      </c>
      <c r="G65" s="20">
        <f t="shared" si="35"/>
        <v>0</v>
      </c>
      <c r="H65" s="4">
        <f t="shared" si="36"/>
        <v>39</v>
      </c>
      <c r="I65" s="21">
        <v>6</v>
      </c>
      <c r="J65" s="35" t="s">
        <v>27</v>
      </c>
      <c r="K65" s="36">
        <v>94994</v>
      </c>
      <c r="L65" s="37" t="s">
        <v>336</v>
      </c>
      <c r="M65" s="38" t="s">
        <v>91</v>
      </c>
      <c r="N65" s="39" t="s">
        <v>31</v>
      </c>
      <c r="O65" s="40">
        <v>25</v>
      </c>
      <c r="P65" s="41"/>
      <c r="Q65" s="41">
        <f>TRUNC(O65*P65,2)</f>
        <v>0</v>
      </c>
    </row>
    <row r="66" spans="1:17" x14ac:dyDescent="0.2">
      <c r="A66" s="20">
        <f t="shared" si="29"/>
        <v>3</v>
      </c>
      <c r="B66" s="20">
        <f t="shared" si="30"/>
        <v>1</v>
      </c>
      <c r="C66" s="20">
        <f t="shared" si="31"/>
        <v>1</v>
      </c>
      <c r="D66" s="20">
        <f t="shared" si="32"/>
        <v>1</v>
      </c>
      <c r="E66" s="20">
        <f t="shared" si="33"/>
        <v>7</v>
      </c>
      <c r="F66" s="20">
        <f t="shared" si="34"/>
        <v>2</v>
      </c>
      <c r="G66" s="20">
        <f t="shared" si="35"/>
        <v>0</v>
      </c>
      <c r="H66" s="4">
        <f t="shared" si="36"/>
        <v>40</v>
      </c>
      <c r="I66" s="21">
        <v>6</v>
      </c>
      <c r="J66" s="35" t="s">
        <v>27</v>
      </c>
      <c r="K66" s="36">
        <v>102491</v>
      </c>
      <c r="L66" s="37" t="s">
        <v>337</v>
      </c>
      <c r="M66" s="38" t="s">
        <v>92</v>
      </c>
      <c r="N66" s="39" t="s">
        <v>31</v>
      </c>
      <c r="O66" s="40">
        <v>25</v>
      </c>
      <c r="P66" s="41"/>
      <c r="Q66" s="41">
        <f t="shared" ref="Q66:Q69" si="42">TRUNC(O66*P66,2)</f>
        <v>0</v>
      </c>
    </row>
    <row r="67" spans="1:17" ht="25.5" x14ac:dyDescent="0.2">
      <c r="A67" s="20">
        <f t="shared" si="29"/>
        <v>3</v>
      </c>
      <c r="B67" s="20">
        <f t="shared" si="30"/>
        <v>1</v>
      </c>
      <c r="C67" s="20">
        <f t="shared" si="31"/>
        <v>1</v>
      </c>
      <c r="D67" s="20">
        <f t="shared" si="32"/>
        <v>1</v>
      </c>
      <c r="E67" s="20">
        <f t="shared" si="33"/>
        <v>7</v>
      </c>
      <c r="F67" s="20">
        <f t="shared" si="34"/>
        <v>3</v>
      </c>
      <c r="G67" s="20">
        <f t="shared" si="35"/>
        <v>0</v>
      </c>
      <c r="H67" s="4">
        <f t="shared" si="36"/>
        <v>41</v>
      </c>
      <c r="I67" s="21">
        <v>6</v>
      </c>
      <c r="J67" s="35" t="s">
        <v>27</v>
      </c>
      <c r="K67" s="36">
        <v>98553</v>
      </c>
      <c r="L67" s="37" t="s">
        <v>338</v>
      </c>
      <c r="M67" s="38" t="s">
        <v>93</v>
      </c>
      <c r="N67" s="39" t="s">
        <v>31</v>
      </c>
      <c r="O67" s="40">
        <v>21.740000000000002</v>
      </c>
      <c r="P67" s="41"/>
      <c r="Q67" s="41">
        <f t="shared" si="42"/>
        <v>0</v>
      </c>
    </row>
    <row r="68" spans="1:17" ht="25.5" x14ac:dyDescent="0.2">
      <c r="A68" s="20">
        <f t="shared" si="29"/>
        <v>3</v>
      </c>
      <c r="B68" s="20">
        <f t="shared" si="30"/>
        <v>1</v>
      </c>
      <c r="C68" s="20">
        <f t="shared" si="31"/>
        <v>1</v>
      </c>
      <c r="D68" s="20">
        <f t="shared" si="32"/>
        <v>1</v>
      </c>
      <c r="E68" s="20">
        <f t="shared" si="33"/>
        <v>7</v>
      </c>
      <c r="F68" s="20">
        <f t="shared" si="34"/>
        <v>4</v>
      </c>
      <c r="G68" s="20">
        <f t="shared" si="35"/>
        <v>0</v>
      </c>
      <c r="H68" s="4">
        <f t="shared" si="36"/>
        <v>42</v>
      </c>
      <c r="I68" s="21">
        <v>6</v>
      </c>
      <c r="J68" s="35" t="s">
        <v>20</v>
      </c>
      <c r="K68" s="36" t="s">
        <v>94</v>
      </c>
      <c r="L68" s="37" t="s">
        <v>339</v>
      </c>
      <c r="M68" s="38" t="s">
        <v>95</v>
      </c>
      <c r="N68" s="39" t="s">
        <v>31</v>
      </c>
      <c r="O68" s="40">
        <v>2.4699999999999998</v>
      </c>
      <c r="P68" s="41"/>
      <c r="Q68" s="41">
        <f t="shared" si="42"/>
        <v>0</v>
      </c>
    </row>
    <row r="69" spans="1:17" x14ac:dyDescent="0.2">
      <c r="A69" s="20">
        <f t="shared" si="29"/>
        <v>3</v>
      </c>
      <c r="B69" s="20">
        <f t="shared" si="30"/>
        <v>1</v>
      </c>
      <c r="C69" s="20">
        <f t="shared" si="31"/>
        <v>1</v>
      </c>
      <c r="D69" s="20">
        <f t="shared" si="32"/>
        <v>1</v>
      </c>
      <c r="E69" s="20">
        <f t="shared" si="33"/>
        <v>7</v>
      </c>
      <c r="F69" s="20">
        <f t="shared" si="34"/>
        <v>5</v>
      </c>
      <c r="G69" s="20">
        <f t="shared" si="35"/>
        <v>0</v>
      </c>
      <c r="H69" s="4">
        <f t="shared" si="36"/>
        <v>43</v>
      </c>
      <c r="I69" s="21">
        <v>6</v>
      </c>
      <c r="J69" s="35" t="s">
        <v>20</v>
      </c>
      <c r="K69" s="36" t="s">
        <v>96</v>
      </c>
      <c r="L69" s="37" t="s">
        <v>340</v>
      </c>
      <c r="M69" s="38" t="s">
        <v>97</v>
      </c>
      <c r="N69" s="39" t="s">
        <v>98</v>
      </c>
      <c r="O69" s="40">
        <v>13.5</v>
      </c>
      <c r="P69" s="41"/>
      <c r="Q69" s="41">
        <f t="shared" si="42"/>
        <v>0</v>
      </c>
    </row>
    <row r="70" spans="1:17" x14ac:dyDescent="0.2">
      <c r="A70" s="20">
        <f t="shared" si="29"/>
        <v>3</v>
      </c>
      <c r="B70" s="20">
        <f t="shared" si="30"/>
        <v>1</v>
      </c>
      <c r="C70" s="20">
        <f t="shared" si="31"/>
        <v>1</v>
      </c>
      <c r="D70" s="20">
        <f t="shared" si="32"/>
        <v>1</v>
      </c>
      <c r="E70" s="20">
        <f t="shared" si="33"/>
        <v>8</v>
      </c>
      <c r="F70" s="20">
        <f t="shared" si="34"/>
        <v>0</v>
      </c>
      <c r="G70" s="20">
        <f t="shared" si="35"/>
        <v>0</v>
      </c>
      <c r="H70" s="4">
        <f t="shared" si="36"/>
        <v>44</v>
      </c>
      <c r="I70" s="21">
        <v>5</v>
      </c>
      <c r="J70" s="57"/>
      <c r="K70" s="57"/>
      <c r="L70" s="58" t="s">
        <v>341</v>
      </c>
      <c r="M70" s="59" t="s">
        <v>99</v>
      </c>
      <c r="N70" s="60"/>
      <c r="O70" s="61"/>
      <c r="P70" s="60"/>
      <c r="Q70" s="62">
        <f>SUM(Q71:Q75)</f>
        <v>0</v>
      </c>
    </row>
    <row r="71" spans="1:17" ht="25.5" x14ac:dyDescent="0.2">
      <c r="A71" s="20">
        <f t="shared" si="29"/>
        <v>3</v>
      </c>
      <c r="B71" s="20">
        <f t="shared" si="30"/>
        <v>1</v>
      </c>
      <c r="C71" s="20">
        <f t="shared" si="31"/>
        <v>1</v>
      </c>
      <c r="D71" s="20">
        <f t="shared" si="32"/>
        <v>1</v>
      </c>
      <c r="E71" s="20">
        <f t="shared" si="33"/>
        <v>8</v>
      </c>
      <c r="F71" s="20">
        <f t="shared" si="34"/>
        <v>1</v>
      </c>
      <c r="G71" s="20">
        <f t="shared" si="35"/>
        <v>0</v>
      </c>
      <c r="H71" s="4">
        <f t="shared" si="36"/>
        <v>45</v>
      </c>
      <c r="I71" s="21">
        <v>6</v>
      </c>
      <c r="J71" s="35" t="s">
        <v>27</v>
      </c>
      <c r="K71" s="36">
        <v>89402</v>
      </c>
      <c r="L71" s="37" t="s">
        <v>342</v>
      </c>
      <c r="M71" s="38" t="s">
        <v>100</v>
      </c>
      <c r="N71" s="39" t="s">
        <v>49</v>
      </c>
      <c r="O71" s="40">
        <v>135</v>
      </c>
      <c r="P71" s="41"/>
      <c r="Q71" s="41">
        <f>TRUNC(O71*P71,2)</f>
        <v>0</v>
      </c>
    </row>
    <row r="72" spans="1:17" x14ac:dyDescent="0.2">
      <c r="A72" s="20">
        <f t="shared" si="29"/>
        <v>3</v>
      </c>
      <c r="B72" s="20">
        <f t="shared" si="30"/>
        <v>1</v>
      </c>
      <c r="C72" s="20">
        <f t="shared" si="31"/>
        <v>1</v>
      </c>
      <c r="D72" s="20">
        <f t="shared" si="32"/>
        <v>1</v>
      </c>
      <c r="E72" s="20">
        <f t="shared" si="33"/>
        <v>8</v>
      </c>
      <c r="F72" s="20">
        <f t="shared" si="34"/>
        <v>2</v>
      </c>
      <c r="G72" s="20">
        <f t="shared" si="35"/>
        <v>0</v>
      </c>
      <c r="H72" s="4">
        <f t="shared" si="36"/>
        <v>46</v>
      </c>
      <c r="I72" s="21">
        <v>6</v>
      </c>
      <c r="J72" s="35" t="s">
        <v>27</v>
      </c>
      <c r="K72" s="36">
        <v>89364</v>
      </c>
      <c r="L72" s="37" t="s">
        <v>343</v>
      </c>
      <c r="M72" s="38" t="s">
        <v>101</v>
      </c>
      <c r="N72" s="39" t="s">
        <v>29</v>
      </c>
      <c r="O72" s="40">
        <v>1</v>
      </c>
      <c r="P72" s="41"/>
      <c r="Q72" s="41">
        <f t="shared" ref="Q72:Q75" si="43">TRUNC(O72*P72,2)</f>
        <v>0</v>
      </c>
    </row>
    <row r="73" spans="1:17" x14ac:dyDescent="0.2">
      <c r="A73" s="20">
        <f t="shared" si="29"/>
        <v>3</v>
      </c>
      <c r="B73" s="20">
        <f t="shared" si="30"/>
        <v>1</v>
      </c>
      <c r="C73" s="20">
        <f t="shared" si="31"/>
        <v>1</v>
      </c>
      <c r="D73" s="20">
        <f t="shared" si="32"/>
        <v>1</v>
      </c>
      <c r="E73" s="20">
        <f t="shared" si="33"/>
        <v>8</v>
      </c>
      <c r="F73" s="20">
        <f t="shared" si="34"/>
        <v>3</v>
      </c>
      <c r="G73" s="20">
        <f t="shared" si="35"/>
        <v>0</v>
      </c>
      <c r="H73" s="4">
        <f t="shared" si="36"/>
        <v>47</v>
      </c>
      <c r="I73" s="21">
        <v>6</v>
      </c>
      <c r="J73" s="35" t="s">
        <v>27</v>
      </c>
      <c r="K73" s="36">
        <v>86914</v>
      </c>
      <c r="L73" s="37" t="s">
        <v>344</v>
      </c>
      <c r="M73" s="38" t="s">
        <v>102</v>
      </c>
      <c r="N73" s="39" t="s">
        <v>29</v>
      </c>
      <c r="O73" s="40">
        <v>1</v>
      </c>
      <c r="P73" s="41"/>
      <c r="Q73" s="41">
        <f t="shared" si="43"/>
        <v>0</v>
      </c>
    </row>
    <row r="74" spans="1:17" ht="25.5" x14ac:dyDescent="0.2">
      <c r="A74" s="20">
        <f t="shared" si="29"/>
        <v>3</v>
      </c>
      <c r="B74" s="20">
        <f t="shared" si="30"/>
        <v>1</v>
      </c>
      <c r="C74" s="20">
        <f t="shared" si="31"/>
        <v>1</v>
      </c>
      <c r="D74" s="20">
        <f t="shared" si="32"/>
        <v>1</v>
      </c>
      <c r="E74" s="20">
        <f t="shared" si="33"/>
        <v>8</v>
      </c>
      <c r="F74" s="20">
        <f t="shared" si="34"/>
        <v>4</v>
      </c>
      <c r="G74" s="20">
        <f t="shared" si="35"/>
        <v>0</v>
      </c>
      <c r="H74" s="4">
        <f t="shared" si="36"/>
        <v>48</v>
      </c>
      <c r="I74" s="21">
        <v>6</v>
      </c>
      <c r="J74" s="35" t="s">
        <v>27</v>
      </c>
      <c r="K74" s="36">
        <v>89366</v>
      </c>
      <c r="L74" s="37" t="s">
        <v>501</v>
      </c>
      <c r="M74" s="38" t="s">
        <v>103</v>
      </c>
      <c r="N74" s="39" t="s">
        <v>29</v>
      </c>
      <c r="O74" s="40">
        <v>1</v>
      </c>
      <c r="P74" s="41"/>
      <c r="Q74" s="41">
        <f t="shared" si="43"/>
        <v>0</v>
      </c>
    </row>
    <row r="75" spans="1:17" ht="25.5" x14ac:dyDescent="0.2">
      <c r="A75" s="20">
        <f t="shared" si="29"/>
        <v>3</v>
      </c>
      <c r="B75" s="20">
        <f t="shared" si="30"/>
        <v>1</v>
      </c>
      <c r="C75" s="20">
        <f t="shared" si="31"/>
        <v>1</v>
      </c>
      <c r="D75" s="20">
        <f t="shared" si="32"/>
        <v>1</v>
      </c>
      <c r="E75" s="20">
        <f t="shared" si="33"/>
        <v>8</v>
      </c>
      <c r="F75" s="20">
        <f t="shared" si="34"/>
        <v>5</v>
      </c>
      <c r="G75" s="20">
        <f t="shared" si="35"/>
        <v>0</v>
      </c>
      <c r="H75" s="4">
        <f t="shared" si="36"/>
        <v>49</v>
      </c>
      <c r="I75" s="21">
        <v>6</v>
      </c>
      <c r="J75" s="35" t="s">
        <v>20</v>
      </c>
      <c r="K75" s="36" t="s">
        <v>104</v>
      </c>
      <c r="L75" s="37" t="s">
        <v>502</v>
      </c>
      <c r="M75" s="38" t="s">
        <v>105</v>
      </c>
      <c r="N75" s="39" t="s">
        <v>29</v>
      </c>
      <c r="O75" s="40">
        <v>1</v>
      </c>
      <c r="P75" s="41"/>
      <c r="Q75" s="41">
        <f t="shared" si="43"/>
        <v>0</v>
      </c>
    </row>
    <row r="76" spans="1:17" x14ac:dyDescent="0.2">
      <c r="A76" s="20">
        <f t="shared" si="29"/>
        <v>3</v>
      </c>
      <c r="B76" s="20">
        <f t="shared" si="30"/>
        <v>1</v>
      </c>
      <c r="C76" s="20">
        <f t="shared" si="31"/>
        <v>1</v>
      </c>
      <c r="D76" s="20">
        <f t="shared" si="32"/>
        <v>1</v>
      </c>
      <c r="E76" s="20">
        <f t="shared" si="33"/>
        <v>9</v>
      </c>
      <c r="F76" s="20">
        <f t="shared" si="34"/>
        <v>0</v>
      </c>
      <c r="G76" s="20">
        <f t="shared" si="35"/>
        <v>0</v>
      </c>
      <c r="H76" s="4">
        <f t="shared" si="36"/>
        <v>50</v>
      </c>
      <c r="I76" s="21">
        <v>5</v>
      </c>
      <c r="J76" s="57"/>
      <c r="K76" s="57"/>
      <c r="L76" s="58" t="s">
        <v>345</v>
      </c>
      <c r="M76" s="59" t="s">
        <v>106</v>
      </c>
      <c r="N76" s="60"/>
      <c r="O76" s="61"/>
      <c r="P76" s="60"/>
      <c r="Q76" s="62">
        <f>SUM(Q77:Q79)</f>
        <v>0</v>
      </c>
    </row>
    <row r="77" spans="1:17" x14ac:dyDescent="0.2">
      <c r="A77" s="20">
        <f t="shared" si="29"/>
        <v>3</v>
      </c>
      <c r="B77" s="20">
        <f t="shared" si="30"/>
        <v>1</v>
      </c>
      <c r="C77" s="20">
        <f t="shared" si="31"/>
        <v>1</v>
      </c>
      <c r="D77" s="20">
        <f t="shared" si="32"/>
        <v>1</v>
      </c>
      <c r="E77" s="20">
        <f t="shared" si="33"/>
        <v>9</v>
      </c>
      <c r="F77" s="20">
        <f t="shared" si="34"/>
        <v>1</v>
      </c>
      <c r="G77" s="20">
        <f t="shared" si="35"/>
        <v>0</v>
      </c>
      <c r="H77" s="4">
        <f t="shared" si="36"/>
        <v>51</v>
      </c>
      <c r="I77" s="21">
        <v>6</v>
      </c>
      <c r="J77" s="35" t="s">
        <v>20</v>
      </c>
      <c r="K77" s="36" t="s">
        <v>107</v>
      </c>
      <c r="L77" s="37" t="s">
        <v>346</v>
      </c>
      <c r="M77" s="38" t="s">
        <v>108</v>
      </c>
      <c r="N77" s="39" t="s">
        <v>29</v>
      </c>
      <c r="O77" s="40">
        <v>2</v>
      </c>
      <c r="P77" s="41"/>
      <c r="Q77" s="41">
        <f>TRUNC(O77*P77,2)</f>
        <v>0</v>
      </c>
    </row>
    <row r="78" spans="1:17" x14ac:dyDescent="0.2">
      <c r="A78" s="20">
        <f t="shared" si="29"/>
        <v>3</v>
      </c>
      <c r="B78" s="20">
        <f t="shared" si="30"/>
        <v>1</v>
      </c>
      <c r="C78" s="20">
        <f t="shared" si="31"/>
        <v>1</v>
      </c>
      <c r="D78" s="20">
        <f t="shared" si="32"/>
        <v>1</v>
      </c>
      <c r="E78" s="20">
        <f t="shared" si="33"/>
        <v>9</v>
      </c>
      <c r="F78" s="20">
        <f t="shared" si="34"/>
        <v>2</v>
      </c>
      <c r="G78" s="20">
        <f t="shared" si="35"/>
        <v>0</v>
      </c>
      <c r="H78" s="4">
        <f t="shared" si="36"/>
        <v>52</v>
      </c>
      <c r="I78" s="21">
        <v>6</v>
      </c>
      <c r="J78" s="35" t="s">
        <v>20</v>
      </c>
      <c r="K78" s="36" t="s">
        <v>109</v>
      </c>
      <c r="L78" s="37" t="s">
        <v>347</v>
      </c>
      <c r="M78" s="38" t="s">
        <v>110</v>
      </c>
      <c r="N78" s="39" t="s">
        <v>80</v>
      </c>
      <c r="O78" s="40">
        <v>410.62200000000001</v>
      </c>
      <c r="P78" s="41"/>
      <c r="Q78" s="41">
        <f t="shared" ref="Q78:Q79" si="44">TRUNC(O78*P78,2)</f>
        <v>0</v>
      </c>
    </row>
    <row r="79" spans="1:17" x14ac:dyDescent="0.2">
      <c r="A79" s="20">
        <f t="shared" si="29"/>
        <v>3</v>
      </c>
      <c r="B79" s="20">
        <f t="shared" si="30"/>
        <v>1</v>
      </c>
      <c r="C79" s="20">
        <f t="shared" si="31"/>
        <v>1</v>
      </c>
      <c r="D79" s="20">
        <f t="shared" si="32"/>
        <v>1</v>
      </c>
      <c r="E79" s="20">
        <f t="shared" si="33"/>
        <v>9</v>
      </c>
      <c r="F79" s="20">
        <f t="shared" si="34"/>
        <v>3</v>
      </c>
      <c r="G79" s="20">
        <f t="shared" si="35"/>
        <v>0</v>
      </c>
      <c r="H79" s="4">
        <f t="shared" si="36"/>
        <v>53</v>
      </c>
      <c r="I79" s="21">
        <v>6</v>
      </c>
      <c r="J79" s="35" t="s">
        <v>20</v>
      </c>
      <c r="K79" s="36" t="s">
        <v>111</v>
      </c>
      <c r="L79" s="37" t="s">
        <v>348</v>
      </c>
      <c r="M79" s="38" t="s">
        <v>112</v>
      </c>
      <c r="N79" s="39" t="s">
        <v>80</v>
      </c>
      <c r="O79" s="40">
        <v>125.328</v>
      </c>
      <c r="P79" s="41"/>
      <c r="Q79" s="41">
        <f t="shared" si="44"/>
        <v>0</v>
      </c>
    </row>
    <row r="80" spans="1:17" x14ac:dyDescent="0.2">
      <c r="A80" s="20">
        <f t="shared" si="29"/>
        <v>3</v>
      </c>
      <c r="B80" s="20">
        <f t="shared" si="30"/>
        <v>1</v>
      </c>
      <c r="C80" s="20">
        <f t="shared" si="31"/>
        <v>1</v>
      </c>
      <c r="D80" s="20">
        <f t="shared" si="32"/>
        <v>1</v>
      </c>
      <c r="E80" s="20">
        <f t="shared" si="33"/>
        <v>10</v>
      </c>
      <c r="F80" s="20">
        <f t="shared" si="34"/>
        <v>0</v>
      </c>
      <c r="G80" s="20">
        <f t="shared" si="35"/>
        <v>0</v>
      </c>
      <c r="H80" s="4">
        <f t="shared" si="36"/>
        <v>54</v>
      </c>
      <c r="I80" s="21">
        <v>5</v>
      </c>
      <c r="J80" s="57"/>
      <c r="K80" s="57"/>
      <c r="L80" s="58" t="s">
        <v>349</v>
      </c>
      <c r="M80" s="59" t="s">
        <v>113</v>
      </c>
      <c r="N80" s="60"/>
      <c r="O80" s="61"/>
      <c r="P80" s="60"/>
      <c r="Q80" s="62">
        <f>SUM(Q81:Q84)</f>
        <v>0</v>
      </c>
    </row>
    <row r="81" spans="1:17" ht="25.5" x14ac:dyDescent="0.2">
      <c r="A81" s="20">
        <f t="shared" si="29"/>
        <v>3</v>
      </c>
      <c r="B81" s="20">
        <f t="shared" si="30"/>
        <v>1</v>
      </c>
      <c r="C81" s="20">
        <f t="shared" si="31"/>
        <v>1</v>
      </c>
      <c r="D81" s="20">
        <f t="shared" si="32"/>
        <v>1</v>
      </c>
      <c r="E81" s="20">
        <f t="shared" si="33"/>
        <v>10</v>
      </c>
      <c r="F81" s="20">
        <f t="shared" si="34"/>
        <v>1</v>
      </c>
      <c r="G81" s="20">
        <f t="shared" si="35"/>
        <v>0</v>
      </c>
      <c r="H81" s="4">
        <f t="shared" si="36"/>
        <v>55</v>
      </c>
      <c r="I81" s="21">
        <v>6</v>
      </c>
      <c r="J81" s="35" t="s">
        <v>20</v>
      </c>
      <c r="K81" s="36" t="s">
        <v>114</v>
      </c>
      <c r="L81" s="37" t="s">
        <v>350</v>
      </c>
      <c r="M81" s="38" t="s">
        <v>115</v>
      </c>
      <c r="N81" s="39" t="s">
        <v>116</v>
      </c>
      <c r="O81" s="40">
        <v>20</v>
      </c>
      <c r="P81" s="41"/>
      <c r="Q81" s="41">
        <f>TRUNC(O81*P81,2)</f>
        <v>0</v>
      </c>
    </row>
    <row r="82" spans="1:17" x14ac:dyDescent="0.2">
      <c r="A82" s="20">
        <f t="shared" si="29"/>
        <v>3</v>
      </c>
      <c r="B82" s="20">
        <f t="shared" si="30"/>
        <v>1</v>
      </c>
      <c r="C82" s="20">
        <f t="shared" si="31"/>
        <v>1</v>
      </c>
      <c r="D82" s="20">
        <f t="shared" si="32"/>
        <v>1</v>
      </c>
      <c r="E82" s="20">
        <f t="shared" si="33"/>
        <v>10</v>
      </c>
      <c r="F82" s="20">
        <f t="shared" si="34"/>
        <v>2</v>
      </c>
      <c r="G82" s="20">
        <f t="shared" si="35"/>
        <v>0</v>
      </c>
      <c r="H82" s="4">
        <f t="shared" si="36"/>
        <v>56</v>
      </c>
      <c r="I82" s="21">
        <v>6</v>
      </c>
      <c r="J82" s="35" t="s">
        <v>20</v>
      </c>
      <c r="K82" s="36" t="s">
        <v>117</v>
      </c>
      <c r="L82" s="37" t="s">
        <v>351</v>
      </c>
      <c r="M82" s="38" t="s">
        <v>118</v>
      </c>
      <c r="N82" s="39" t="s">
        <v>85</v>
      </c>
      <c r="O82" s="40">
        <v>1</v>
      </c>
      <c r="P82" s="41"/>
      <c r="Q82" s="41">
        <f t="shared" ref="Q82:Q84" si="45">TRUNC(O82*P82,2)</f>
        <v>0</v>
      </c>
    </row>
    <row r="83" spans="1:17" ht="38.25" x14ac:dyDescent="0.2">
      <c r="A83" s="20">
        <f t="shared" si="29"/>
        <v>3</v>
      </c>
      <c r="B83" s="20">
        <f t="shared" si="30"/>
        <v>1</v>
      </c>
      <c r="C83" s="20">
        <f t="shared" si="31"/>
        <v>1</v>
      </c>
      <c r="D83" s="20">
        <f t="shared" si="32"/>
        <v>1</v>
      </c>
      <c r="E83" s="20">
        <f t="shared" si="33"/>
        <v>10</v>
      </c>
      <c r="F83" s="20">
        <f t="shared" si="34"/>
        <v>3</v>
      </c>
      <c r="G83" s="20">
        <f t="shared" si="35"/>
        <v>0</v>
      </c>
      <c r="H83" s="4">
        <f t="shared" si="36"/>
        <v>57</v>
      </c>
      <c r="I83" s="21">
        <v>6</v>
      </c>
      <c r="J83" s="35" t="s">
        <v>27</v>
      </c>
      <c r="K83" s="36">
        <v>97741</v>
      </c>
      <c r="L83" s="37" t="s">
        <v>352</v>
      </c>
      <c r="M83" s="38" t="s">
        <v>119</v>
      </c>
      <c r="N83" s="39" t="s">
        <v>85</v>
      </c>
      <c r="O83" s="40">
        <v>1</v>
      </c>
      <c r="P83" s="41"/>
      <c r="Q83" s="41">
        <f t="shared" si="45"/>
        <v>0</v>
      </c>
    </row>
    <row r="84" spans="1:17" x14ac:dyDescent="0.2">
      <c r="A84" s="20">
        <f t="shared" si="29"/>
        <v>3</v>
      </c>
      <c r="B84" s="20">
        <f t="shared" si="30"/>
        <v>1</v>
      </c>
      <c r="C84" s="20">
        <f t="shared" si="31"/>
        <v>1</v>
      </c>
      <c r="D84" s="20">
        <f t="shared" si="32"/>
        <v>1</v>
      </c>
      <c r="E84" s="20">
        <f t="shared" si="33"/>
        <v>10</v>
      </c>
      <c r="F84" s="20">
        <f t="shared" si="34"/>
        <v>4</v>
      </c>
      <c r="G84" s="20">
        <f t="shared" si="35"/>
        <v>0</v>
      </c>
      <c r="H84" s="4">
        <f t="shared" si="36"/>
        <v>58</v>
      </c>
      <c r="I84" s="21">
        <v>6</v>
      </c>
      <c r="J84" s="35" t="s">
        <v>20</v>
      </c>
      <c r="K84" s="36" t="s">
        <v>120</v>
      </c>
      <c r="L84" s="37" t="s">
        <v>353</v>
      </c>
      <c r="M84" s="38" t="s">
        <v>121</v>
      </c>
      <c r="N84" s="39" t="s">
        <v>85</v>
      </c>
      <c r="O84" s="40">
        <v>1</v>
      </c>
      <c r="P84" s="41"/>
      <c r="Q84" s="41">
        <f t="shared" si="45"/>
        <v>0</v>
      </c>
    </row>
    <row r="85" spans="1:17" x14ac:dyDescent="0.2">
      <c r="A85" s="20">
        <f t="shared" si="29"/>
        <v>3</v>
      </c>
      <c r="B85" s="20">
        <f t="shared" si="30"/>
        <v>1</v>
      </c>
      <c r="C85" s="20">
        <f t="shared" si="31"/>
        <v>1</v>
      </c>
      <c r="D85" s="20">
        <f t="shared" si="32"/>
        <v>1</v>
      </c>
      <c r="E85" s="20">
        <f t="shared" si="33"/>
        <v>11</v>
      </c>
      <c r="F85" s="20">
        <f t="shared" si="34"/>
        <v>0</v>
      </c>
      <c r="G85" s="20">
        <f t="shared" si="35"/>
        <v>0</v>
      </c>
      <c r="H85" s="4">
        <f t="shared" si="36"/>
        <v>59</v>
      </c>
      <c r="I85" s="21">
        <v>5</v>
      </c>
      <c r="J85" s="57"/>
      <c r="K85" s="57"/>
      <c r="L85" s="58" t="s">
        <v>354</v>
      </c>
      <c r="M85" s="59" t="s">
        <v>122</v>
      </c>
      <c r="N85" s="60"/>
      <c r="O85" s="61"/>
      <c r="P85" s="60"/>
      <c r="Q85" s="62">
        <f>SUM(Q86:Q92)</f>
        <v>0</v>
      </c>
    </row>
    <row r="86" spans="1:17" ht="25.5" x14ac:dyDescent="0.2">
      <c r="A86" s="20">
        <f t="shared" si="29"/>
        <v>3</v>
      </c>
      <c r="B86" s="20">
        <f t="shared" si="30"/>
        <v>1</v>
      </c>
      <c r="C86" s="20">
        <f t="shared" si="31"/>
        <v>1</v>
      </c>
      <c r="D86" s="20">
        <f t="shared" si="32"/>
        <v>1</v>
      </c>
      <c r="E86" s="20">
        <f t="shared" si="33"/>
        <v>11</v>
      </c>
      <c r="F86" s="20">
        <f t="shared" si="34"/>
        <v>1</v>
      </c>
      <c r="G86" s="20">
        <f t="shared" si="35"/>
        <v>0</v>
      </c>
      <c r="H86" s="4">
        <f t="shared" si="36"/>
        <v>60</v>
      </c>
      <c r="I86" s="21">
        <v>6</v>
      </c>
      <c r="J86" s="35" t="s">
        <v>20</v>
      </c>
      <c r="K86" s="36" t="s">
        <v>123</v>
      </c>
      <c r="L86" s="37" t="s">
        <v>355</v>
      </c>
      <c r="M86" s="38" t="s">
        <v>124</v>
      </c>
      <c r="N86" s="39" t="s">
        <v>29</v>
      </c>
      <c r="O86" s="40">
        <v>1</v>
      </c>
      <c r="P86" s="41"/>
      <c r="Q86" s="41">
        <f>TRUNC(O86*P86,2)</f>
        <v>0</v>
      </c>
    </row>
    <row r="87" spans="1:17" ht="38.25" x14ac:dyDescent="0.2">
      <c r="A87" s="20">
        <f t="shared" si="29"/>
        <v>3</v>
      </c>
      <c r="B87" s="20">
        <f t="shared" si="30"/>
        <v>1</v>
      </c>
      <c r="C87" s="20">
        <f t="shared" si="31"/>
        <v>1</v>
      </c>
      <c r="D87" s="20">
        <f t="shared" si="32"/>
        <v>1</v>
      </c>
      <c r="E87" s="20">
        <f t="shared" si="33"/>
        <v>11</v>
      </c>
      <c r="F87" s="20">
        <f t="shared" si="34"/>
        <v>2</v>
      </c>
      <c r="G87" s="20">
        <f t="shared" si="35"/>
        <v>0</v>
      </c>
      <c r="H87" s="4">
        <f t="shared" si="36"/>
        <v>61</v>
      </c>
      <c r="I87" s="21">
        <v>6</v>
      </c>
      <c r="J87" s="35" t="s">
        <v>20</v>
      </c>
      <c r="K87" s="36" t="s">
        <v>125</v>
      </c>
      <c r="L87" s="37" t="s">
        <v>356</v>
      </c>
      <c r="M87" s="38" t="s">
        <v>126</v>
      </c>
      <c r="N87" s="39" t="s">
        <v>49</v>
      </c>
      <c r="O87" s="40">
        <v>44</v>
      </c>
      <c r="P87" s="41"/>
      <c r="Q87" s="41">
        <f t="shared" ref="Q87:Q92" si="46">TRUNC(O87*P87,2)</f>
        <v>0</v>
      </c>
    </row>
    <row r="88" spans="1:17" ht="25.5" x14ac:dyDescent="0.2">
      <c r="A88" s="20">
        <f t="shared" si="29"/>
        <v>3</v>
      </c>
      <c r="B88" s="20">
        <f t="shared" si="30"/>
        <v>1</v>
      </c>
      <c r="C88" s="20">
        <f t="shared" si="31"/>
        <v>1</v>
      </c>
      <c r="D88" s="20">
        <f t="shared" si="32"/>
        <v>1</v>
      </c>
      <c r="E88" s="20">
        <f t="shared" si="33"/>
        <v>11</v>
      </c>
      <c r="F88" s="20">
        <f t="shared" si="34"/>
        <v>3</v>
      </c>
      <c r="G88" s="20">
        <f t="shared" si="35"/>
        <v>0</v>
      </c>
      <c r="H88" s="4">
        <f t="shared" si="36"/>
        <v>62</v>
      </c>
      <c r="I88" s="21">
        <v>6</v>
      </c>
      <c r="J88" s="35" t="s">
        <v>27</v>
      </c>
      <c r="K88" s="36">
        <v>94263</v>
      </c>
      <c r="L88" s="37" t="s">
        <v>357</v>
      </c>
      <c r="M88" s="38" t="s">
        <v>127</v>
      </c>
      <c r="N88" s="39" t="s">
        <v>49</v>
      </c>
      <c r="O88" s="40">
        <v>20</v>
      </c>
      <c r="P88" s="41"/>
      <c r="Q88" s="41">
        <f t="shared" si="46"/>
        <v>0</v>
      </c>
    </row>
    <row r="89" spans="1:17" ht="25.5" x14ac:dyDescent="0.2">
      <c r="A89" s="20">
        <f t="shared" si="29"/>
        <v>3</v>
      </c>
      <c r="B89" s="20">
        <f t="shared" si="30"/>
        <v>1</v>
      </c>
      <c r="C89" s="20">
        <f t="shared" si="31"/>
        <v>1</v>
      </c>
      <c r="D89" s="20">
        <f t="shared" si="32"/>
        <v>1</v>
      </c>
      <c r="E89" s="20">
        <f t="shared" si="33"/>
        <v>11</v>
      </c>
      <c r="F89" s="20">
        <f t="shared" si="34"/>
        <v>4</v>
      </c>
      <c r="G89" s="20">
        <f t="shared" si="35"/>
        <v>0</v>
      </c>
      <c r="H89" s="4">
        <f t="shared" si="36"/>
        <v>63</v>
      </c>
      <c r="I89" s="21">
        <v>6</v>
      </c>
      <c r="J89" s="35" t="s">
        <v>20</v>
      </c>
      <c r="K89" s="36" t="s">
        <v>128</v>
      </c>
      <c r="L89" s="37" t="s">
        <v>358</v>
      </c>
      <c r="M89" s="38" t="s">
        <v>129</v>
      </c>
      <c r="N89" s="39" t="s">
        <v>29</v>
      </c>
      <c r="O89" s="40">
        <v>1</v>
      </c>
      <c r="P89" s="41"/>
      <c r="Q89" s="41">
        <f t="shared" si="46"/>
        <v>0</v>
      </c>
    </row>
    <row r="90" spans="1:17" x14ac:dyDescent="0.2">
      <c r="A90" s="20">
        <f t="shared" si="29"/>
        <v>3</v>
      </c>
      <c r="B90" s="20">
        <f t="shared" si="30"/>
        <v>1</v>
      </c>
      <c r="C90" s="20">
        <f t="shared" si="31"/>
        <v>1</v>
      </c>
      <c r="D90" s="20">
        <f t="shared" si="32"/>
        <v>1</v>
      </c>
      <c r="E90" s="20">
        <f t="shared" si="33"/>
        <v>11</v>
      </c>
      <c r="F90" s="20">
        <f t="shared" si="34"/>
        <v>5</v>
      </c>
      <c r="G90" s="20">
        <f t="shared" si="35"/>
        <v>0</v>
      </c>
      <c r="H90" s="4">
        <f t="shared" si="36"/>
        <v>64</v>
      </c>
      <c r="I90" s="21">
        <v>6</v>
      </c>
      <c r="J90" s="35" t="s">
        <v>27</v>
      </c>
      <c r="K90" s="36">
        <v>103946</v>
      </c>
      <c r="L90" s="37" t="s">
        <v>359</v>
      </c>
      <c r="M90" s="38" t="s">
        <v>130</v>
      </c>
      <c r="N90" s="39" t="s">
        <v>31</v>
      </c>
      <c r="O90" s="40">
        <v>60</v>
      </c>
      <c r="P90" s="41"/>
      <c r="Q90" s="41">
        <f t="shared" si="46"/>
        <v>0</v>
      </c>
    </row>
    <row r="91" spans="1:17" x14ac:dyDescent="0.2">
      <c r="A91" s="20">
        <f t="shared" si="29"/>
        <v>3</v>
      </c>
      <c r="B91" s="20">
        <f t="shared" si="30"/>
        <v>1</v>
      </c>
      <c r="C91" s="20">
        <f t="shared" si="31"/>
        <v>1</v>
      </c>
      <c r="D91" s="20">
        <f t="shared" si="32"/>
        <v>1</v>
      </c>
      <c r="E91" s="20">
        <f t="shared" si="33"/>
        <v>11</v>
      </c>
      <c r="F91" s="20">
        <f t="shared" si="34"/>
        <v>6</v>
      </c>
      <c r="G91" s="20">
        <f t="shared" si="35"/>
        <v>0</v>
      </c>
      <c r="H91" s="4">
        <f t="shared" si="36"/>
        <v>65</v>
      </c>
      <c r="I91" s="21">
        <v>6</v>
      </c>
      <c r="J91" s="35" t="s">
        <v>27</v>
      </c>
      <c r="K91" s="36">
        <v>98509</v>
      </c>
      <c r="L91" s="37" t="s">
        <v>503</v>
      </c>
      <c r="M91" s="38" t="s">
        <v>131</v>
      </c>
      <c r="N91" s="39" t="s">
        <v>29</v>
      </c>
      <c r="O91" s="40">
        <v>30</v>
      </c>
      <c r="P91" s="41"/>
      <c r="Q91" s="41">
        <f t="shared" si="46"/>
        <v>0</v>
      </c>
    </row>
    <row r="92" spans="1:17" x14ac:dyDescent="0.2">
      <c r="A92" s="20">
        <f t="shared" si="29"/>
        <v>3</v>
      </c>
      <c r="B92" s="20">
        <f t="shared" si="30"/>
        <v>1</v>
      </c>
      <c r="C92" s="20">
        <f t="shared" si="31"/>
        <v>1</v>
      </c>
      <c r="D92" s="20">
        <f t="shared" si="32"/>
        <v>1</v>
      </c>
      <c r="E92" s="20">
        <f t="shared" si="33"/>
        <v>11</v>
      </c>
      <c r="F92" s="20">
        <f t="shared" si="34"/>
        <v>7</v>
      </c>
      <c r="G92" s="20">
        <f t="shared" si="35"/>
        <v>0</v>
      </c>
      <c r="H92" s="4">
        <f t="shared" si="36"/>
        <v>66</v>
      </c>
      <c r="I92" s="21">
        <v>6</v>
      </c>
      <c r="J92" s="35" t="s">
        <v>27</v>
      </c>
      <c r="K92" s="36">
        <v>100324</v>
      </c>
      <c r="L92" s="37" t="s">
        <v>504</v>
      </c>
      <c r="M92" s="38" t="s">
        <v>132</v>
      </c>
      <c r="N92" s="39" t="s">
        <v>56</v>
      </c>
      <c r="O92" s="40">
        <v>1.7</v>
      </c>
      <c r="P92" s="41"/>
      <c r="Q92" s="41">
        <f t="shared" si="46"/>
        <v>0</v>
      </c>
    </row>
    <row r="93" spans="1:17" x14ac:dyDescent="0.2">
      <c r="A93" s="20">
        <f t="shared" si="29"/>
        <v>3</v>
      </c>
      <c r="B93" s="20">
        <f t="shared" si="30"/>
        <v>1</v>
      </c>
      <c r="C93" s="20">
        <f t="shared" si="31"/>
        <v>1</v>
      </c>
      <c r="D93" s="20">
        <f t="shared" si="32"/>
        <v>1</v>
      </c>
      <c r="E93" s="20">
        <f t="shared" si="33"/>
        <v>12</v>
      </c>
      <c r="F93" s="20">
        <f t="shared" si="34"/>
        <v>0</v>
      </c>
      <c r="G93" s="20">
        <f t="shared" si="35"/>
        <v>0</v>
      </c>
      <c r="H93" s="4">
        <f t="shared" si="36"/>
        <v>67</v>
      </c>
      <c r="I93" s="21">
        <v>5</v>
      </c>
      <c r="J93" s="57"/>
      <c r="K93" s="57"/>
      <c r="L93" s="58" t="s">
        <v>360</v>
      </c>
      <c r="M93" s="59" t="s">
        <v>133</v>
      </c>
      <c r="N93" s="60"/>
      <c r="O93" s="61"/>
      <c r="P93" s="60"/>
      <c r="Q93" s="62">
        <f>SUM(Q94:Q98)</f>
        <v>0</v>
      </c>
    </row>
    <row r="94" spans="1:17" ht="25.5" x14ac:dyDescent="0.2">
      <c r="A94" s="20">
        <f t="shared" si="29"/>
        <v>3</v>
      </c>
      <c r="B94" s="20">
        <f t="shared" si="30"/>
        <v>1</v>
      </c>
      <c r="C94" s="20">
        <f t="shared" si="31"/>
        <v>1</v>
      </c>
      <c r="D94" s="20">
        <f t="shared" si="32"/>
        <v>1</v>
      </c>
      <c r="E94" s="20">
        <f t="shared" si="33"/>
        <v>12</v>
      </c>
      <c r="F94" s="20">
        <f t="shared" si="34"/>
        <v>1</v>
      </c>
      <c r="G94" s="20">
        <f t="shared" si="35"/>
        <v>0</v>
      </c>
      <c r="H94" s="4">
        <f t="shared" si="36"/>
        <v>68</v>
      </c>
      <c r="I94" s="21">
        <v>6</v>
      </c>
      <c r="J94" s="35" t="s">
        <v>20</v>
      </c>
      <c r="K94" s="36" t="s">
        <v>134</v>
      </c>
      <c r="L94" s="37" t="s">
        <v>361</v>
      </c>
      <c r="M94" s="38" t="s">
        <v>135</v>
      </c>
      <c r="N94" s="39" t="s">
        <v>29</v>
      </c>
      <c r="O94" s="40">
        <v>1</v>
      </c>
      <c r="P94" s="41"/>
      <c r="Q94" s="41">
        <f>TRUNC(O94*P94,2)</f>
        <v>0</v>
      </c>
    </row>
    <row r="95" spans="1:17" ht="38.25" x14ac:dyDescent="0.2">
      <c r="A95" s="20">
        <f t="shared" si="29"/>
        <v>3</v>
      </c>
      <c r="B95" s="20">
        <f t="shared" si="30"/>
        <v>1</v>
      </c>
      <c r="C95" s="20">
        <f t="shared" si="31"/>
        <v>1</v>
      </c>
      <c r="D95" s="20">
        <f t="shared" si="32"/>
        <v>1</v>
      </c>
      <c r="E95" s="20">
        <f t="shared" si="33"/>
        <v>12</v>
      </c>
      <c r="F95" s="20">
        <f t="shared" si="34"/>
        <v>2</v>
      </c>
      <c r="G95" s="20">
        <f t="shared" si="35"/>
        <v>0</v>
      </c>
      <c r="H95" s="4">
        <f t="shared" si="36"/>
        <v>69</v>
      </c>
      <c r="I95" s="21">
        <v>6</v>
      </c>
      <c r="J95" s="35" t="s">
        <v>20</v>
      </c>
      <c r="K95" s="36" t="s">
        <v>136</v>
      </c>
      <c r="L95" s="37" t="s">
        <v>362</v>
      </c>
      <c r="M95" s="38" t="s">
        <v>137</v>
      </c>
      <c r="N95" s="39" t="s">
        <v>85</v>
      </c>
      <c r="O95" s="40">
        <v>1</v>
      </c>
      <c r="P95" s="65"/>
      <c r="Q95" s="41">
        <f t="shared" ref="Q95:Q98" si="47">TRUNC(O95*P95,2)</f>
        <v>0</v>
      </c>
    </row>
    <row r="96" spans="1:17" ht="25.5" x14ac:dyDescent="0.2">
      <c r="A96" s="20">
        <f t="shared" ref="A96:A159" si="48">IF(I96=1,A95+1,A95)</f>
        <v>3</v>
      </c>
      <c r="B96" s="20">
        <f t="shared" ref="B96:B159" si="49">IF(A96=A95,IF($I96=2,B95+1,B95),0)</f>
        <v>1</v>
      </c>
      <c r="C96" s="20">
        <f t="shared" ref="C96:C159" si="50">IF(B95=B96,IF($I96=3,C95+1,C95),0)</f>
        <v>1</v>
      </c>
      <c r="D96" s="20">
        <f t="shared" ref="D96:D159" si="51">IF(C95=C96,IF($I96=4,D95+1,D95),0)</f>
        <v>1</v>
      </c>
      <c r="E96" s="20">
        <f t="shared" ref="E96:E159" si="52">IF(D95=D96,IF($I96=5,E95+1,E95),0)</f>
        <v>12</v>
      </c>
      <c r="F96" s="20">
        <f t="shared" ref="F96:F159" si="53">IF(E95=E96,IF($I96=6,F95+1,F95),0)</f>
        <v>3</v>
      </c>
      <c r="G96" s="20">
        <f t="shared" ref="G96:G159" si="54">IF(F95=F96,IF($I96=7,G95+1,G95),0)</f>
        <v>0</v>
      </c>
      <c r="H96" s="4">
        <f t="shared" ref="H96:H159" si="55">IF(P95="",H95+1,H95)</f>
        <v>70</v>
      </c>
      <c r="I96" s="21">
        <v>6</v>
      </c>
      <c r="J96" s="35" t="s">
        <v>20</v>
      </c>
      <c r="K96" s="36" t="s">
        <v>138</v>
      </c>
      <c r="L96" s="37" t="s">
        <v>363</v>
      </c>
      <c r="M96" s="38" t="s">
        <v>139</v>
      </c>
      <c r="N96" s="39" t="s">
        <v>85</v>
      </c>
      <c r="O96" s="40">
        <v>4</v>
      </c>
      <c r="P96" s="41"/>
      <c r="Q96" s="41">
        <f t="shared" si="47"/>
        <v>0</v>
      </c>
    </row>
    <row r="97" spans="1:17" x14ac:dyDescent="0.2">
      <c r="A97" s="20">
        <f t="shared" si="48"/>
        <v>3</v>
      </c>
      <c r="B97" s="20">
        <f t="shared" si="49"/>
        <v>1</v>
      </c>
      <c r="C97" s="20">
        <f t="shared" si="50"/>
        <v>1</v>
      </c>
      <c r="D97" s="20">
        <f t="shared" si="51"/>
        <v>1</v>
      </c>
      <c r="E97" s="20">
        <f t="shared" si="52"/>
        <v>12</v>
      </c>
      <c r="F97" s="20">
        <f t="shared" si="53"/>
        <v>4</v>
      </c>
      <c r="G97" s="20">
        <f t="shared" si="54"/>
        <v>0</v>
      </c>
      <c r="H97" s="4">
        <f t="shared" si="55"/>
        <v>71</v>
      </c>
      <c r="I97" s="21">
        <v>6</v>
      </c>
      <c r="J97" s="35" t="s">
        <v>20</v>
      </c>
      <c r="K97" s="36" t="s">
        <v>140</v>
      </c>
      <c r="L97" s="37" t="s">
        <v>364</v>
      </c>
      <c r="M97" s="38" t="s">
        <v>141</v>
      </c>
      <c r="N97" s="39" t="s">
        <v>49</v>
      </c>
      <c r="O97" s="40">
        <v>6</v>
      </c>
      <c r="P97" s="41"/>
      <c r="Q97" s="41">
        <f t="shared" si="47"/>
        <v>0</v>
      </c>
    </row>
    <row r="98" spans="1:17" x14ac:dyDescent="0.2">
      <c r="A98" s="20">
        <f t="shared" si="48"/>
        <v>3</v>
      </c>
      <c r="B98" s="20">
        <f t="shared" si="49"/>
        <v>1</v>
      </c>
      <c r="C98" s="20">
        <f t="shared" si="50"/>
        <v>1</v>
      </c>
      <c r="D98" s="20">
        <f t="shared" si="51"/>
        <v>1</v>
      </c>
      <c r="E98" s="20">
        <f t="shared" si="52"/>
        <v>12</v>
      </c>
      <c r="F98" s="20">
        <f t="shared" si="53"/>
        <v>5</v>
      </c>
      <c r="G98" s="20">
        <f t="shared" si="54"/>
        <v>0</v>
      </c>
      <c r="H98" s="4">
        <f t="shared" si="55"/>
        <v>72</v>
      </c>
      <c r="I98" s="21">
        <v>6</v>
      </c>
      <c r="J98" s="35" t="s">
        <v>20</v>
      </c>
      <c r="K98" s="36" t="s">
        <v>142</v>
      </c>
      <c r="L98" s="37" t="s">
        <v>365</v>
      </c>
      <c r="M98" s="38" t="s">
        <v>143</v>
      </c>
      <c r="N98" s="39" t="s">
        <v>29</v>
      </c>
      <c r="O98" s="40">
        <v>2</v>
      </c>
      <c r="P98" s="41"/>
      <c r="Q98" s="41">
        <f t="shared" si="47"/>
        <v>0</v>
      </c>
    </row>
    <row r="99" spans="1:17" x14ac:dyDescent="0.2">
      <c r="A99" s="20">
        <f t="shared" si="48"/>
        <v>3</v>
      </c>
      <c r="B99" s="20">
        <f t="shared" si="49"/>
        <v>1</v>
      </c>
      <c r="C99" s="20">
        <f t="shared" si="50"/>
        <v>1</v>
      </c>
      <c r="D99" s="20">
        <f t="shared" si="51"/>
        <v>1</v>
      </c>
      <c r="E99" s="20">
        <f t="shared" si="52"/>
        <v>13</v>
      </c>
      <c r="F99" s="20">
        <f t="shared" si="53"/>
        <v>0</v>
      </c>
      <c r="G99" s="20">
        <f t="shared" si="54"/>
        <v>0</v>
      </c>
      <c r="H99" s="4">
        <f t="shared" si="55"/>
        <v>73</v>
      </c>
      <c r="I99" s="21">
        <v>5</v>
      </c>
      <c r="J99" s="57"/>
      <c r="K99" s="57"/>
      <c r="L99" s="58" t="s">
        <v>505</v>
      </c>
      <c r="M99" s="59" t="s">
        <v>144</v>
      </c>
      <c r="N99" s="60"/>
      <c r="O99" s="61"/>
      <c r="P99" s="60"/>
      <c r="Q99" s="62">
        <f>SUM(Q100:Q151)</f>
        <v>0</v>
      </c>
    </row>
    <row r="100" spans="1:17" ht="38.25" x14ac:dyDescent="0.2">
      <c r="A100" s="20">
        <f t="shared" si="48"/>
        <v>3</v>
      </c>
      <c r="B100" s="20">
        <f t="shared" si="49"/>
        <v>1</v>
      </c>
      <c r="C100" s="20">
        <f t="shared" si="50"/>
        <v>1</v>
      </c>
      <c r="D100" s="20">
        <f t="shared" si="51"/>
        <v>1</v>
      </c>
      <c r="E100" s="20">
        <f t="shared" si="52"/>
        <v>13</v>
      </c>
      <c r="F100" s="20">
        <f t="shared" si="53"/>
        <v>1</v>
      </c>
      <c r="G100" s="20">
        <f t="shared" si="54"/>
        <v>0</v>
      </c>
      <c r="H100" s="4">
        <f t="shared" si="55"/>
        <v>74</v>
      </c>
      <c r="I100" s="21">
        <v>6</v>
      </c>
      <c r="J100" s="35" t="s">
        <v>20</v>
      </c>
      <c r="K100" s="36" t="s">
        <v>145</v>
      </c>
      <c r="L100" s="37" t="s">
        <v>506</v>
      </c>
      <c r="M100" s="38" t="s">
        <v>146</v>
      </c>
      <c r="N100" s="39" t="s">
        <v>29</v>
      </c>
      <c r="O100" s="40">
        <v>1</v>
      </c>
      <c r="P100" s="41"/>
      <c r="Q100" s="41">
        <f>TRUNC(O100*P100,2)</f>
        <v>0</v>
      </c>
    </row>
    <row r="101" spans="1:17" ht="25.5" x14ac:dyDescent="0.2">
      <c r="A101" s="20">
        <f t="shared" si="48"/>
        <v>3</v>
      </c>
      <c r="B101" s="20">
        <f t="shared" si="49"/>
        <v>1</v>
      </c>
      <c r="C101" s="20">
        <f t="shared" si="50"/>
        <v>1</v>
      </c>
      <c r="D101" s="20">
        <f t="shared" si="51"/>
        <v>1</v>
      </c>
      <c r="E101" s="20">
        <f t="shared" si="52"/>
        <v>13</v>
      </c>
      <c r="F101" s="20">
        <f t="shared" si="53"/>
        <v>2</v>
      </c>
      <c r="G101" s="20">
        <f t="shared" si="54"/>
        <v>0</v>
      </c>
      <c r="H101" s="4">
        <f t="shared" si="55"/>
        <v>75</v>
      </c>
      <c r="I101" s="21">
        <v>6</v>
      </c>
      <c r="J101" s="35" t="s">
        <v>27</v>
      </c>
      <c r="K101" s="36">
        <v>97883</v>
      </c>
      <c r="L101" s="37" t="s">
        <v>507</v>
      </c>
      <c r="M101" s="38" t="s">
        <v>147</v>
      </c>
      <c r="N101" s="39" t="s">
        <v>29</v>
      </c>
      <c r="O101" s="40">
        <v>3</v>
      </c>
      <c r="P101" s="41"/>
      <c r="Q101" s="41">
        <f t="shared" ref="Q101:Q151" si="56">TRUNC(O101*P101,2)</f>
        <v>0</v>
      </c>
    </row>
    <row r="102" spans="1:17" ht="25.5" x14ac:dyDescent="0.2">
      <c r="A102" s="20">
        <f t="shared" si="48"/>
        <v>3</v>
      </c>
      <c r="B102" s="20">
        <f t="shared" si="49"/>
        <v>1</v>
      </c>
      <c r="C102" s="20">
        <f t="shared" si="50"/>
        <v>1</v>
      </c>
      <c r="D102" s="20">
        <f t="shared" si="51"/>
        <v>1</v>
      </c>
      <c r="E102" s="20">
        <f t="shared" si="52"/>
        <v>13</v>
      </c>
      <c r="F102" s="20">
        <f t="shared" si="53"/>
        <v>3</v>
      </c>
      <c r="G102" s="20">
        <f t="shared" si="54"/>
        <v>0</v>
      </c>
      <c r="H102" s="4">
        <f t="shared" si="55"/>
        <v>76</v>
      </c>
      <c r="I102" s="21">
        <v>6</v>
      </c>
      <c r="J102" s="35" t="s">
        <v>27</v>
      </c>
      <c r="K102" s="36">
        <v>97882</v>
      </c>
      <c r="L102" s="37" t="s">
        <v>508</v>
      </c>
      <c r="M102" s="38" t="s">
        <v>148</v>
      </c>
      <c r="N102" s="39" t="s">
        <v>29</v>
      </c>
      <c r="O102" s="40">
        <v>10</v>
      </c>
      <c r="P102" s="41"/>
      <c r="Q102" s="41">
        <f t="shared" si="56"/>
        <v>0</v>
      </c>
    </row>
    <row r="103" spans="1:17" x14ac:dyDescent="0.2">
      <c r="A103" s="20">
        <f t="shared" si="48"/>
        <v>3</v>
      </c>
      <c r="B103" s="20">
        <f t="shared" si="49"/>
        <v>1</v>
      </c>
      <c r="C103" s="20">
        <f t="shared" si="50"/>
        <v>1</v>
      </c>
      <c r="D103" s="20">
        <f t="shared" si="51"/>
        <v>1</v>
      </c>
      <c r="E103" s="20">
        <f t="shared" si="52"/>
        <v>13</v>
      </c>
      <c r="F103" s="20">
        <f t="shared" si="53"/>
        <v>4</v>
      </c>
      <c r="G103" s="20">
        <f t="shared" si="54"/>
        <v>0</v>
      </c>
      <c r="H103" s="4">
        <f t="shared" si="55"/>
        <v>77</v>
      </c>
      <c r="I103" s="21">
        <v>6</v>
      </c>
      <c r="J103" s="35" t="s">
        <v>27</v>
      </c>
      <c r="K103" s="36">
        <v>96977</v>
      </c>
      <c r="L103" s="37" t="s">
        <v>509</v>
      </c>
      <c r="M103" s="38" t="s">
        <v>149</v>
      </c>
      <c r="N103" s="39" t="s">
        <v>49</v>
      </c>
      <c r="O103" s="40">
        <v>96.83</v>
      </c>
      <c r="P103" s="41"/>
      <c r="Q103" s="41">
        <f t="shared" si="56"/>
        <v>0</v>
      </c>
    </row>
    <row r="104" spans="1:17" x14ac:dyDescent="0.2">
      <c r="A104" s="20">
        <f t="shared" si="48"/>
        <v>3</v>
      </c>
      <c r="B104" s="20">
        <f t="shared" si="49"/>
        <v>1</v>
      </c>
      <c r="C104" s="20">
        <f t="shared" si="50"/>
        <v>1</v>
      </c>
      <c r="D104" s="20">
        <f t="shared" si="51"/>
        <v>1</v>
      </c>
      <c r="E104" s="20">
        <f t="shared" si="52"/>
        <v>13</v>
      </c>
      <c r="F104" s="20">
        <f t="shared" si="53"/>
        <v>5</v>
      </c>
      <c r="G104" s="20">
        <f t="shared" si="54"/>
        <v>0</v>
      </c>
      <c r="H104" s="4">
        <f t="shared" si="55"/>
        <v>78</v>
      </c>
      <c r="I104" s="21">
        <v>6</v>
      </c>
      <c r="J104" s="35" t="s">
        <v>27</v>
      </c>
      <c r="K104" s="36">
        <v>96973</v>
      </c>
      <c r="L104" s="37" t="s">
        <v>510</v>
      </c>
      <c r="M104" s="38" t="s">
        <v>150</v>
      </c>
      <c r="N104" s="39" t="s">
        <v>49</v>
      </c>
      <c r="O104" s="40">
        <v>25</v>
      </c>
      <c r="P104" s="41"/>
      <c r="Q104" s="41">
        <f t="shared" si="56"/>
        <v>0</v>
      </c>
    </row>
    <row r="105" spans="1:17" x14ac:dyDescent="0.2">
      <c r="A105" s="20">
        <f t="shared" si="48"/>
        <v>3</v>
      </c>
      <c r="B105" s="20">
        <f t="shared" si="49"/>
        <v>1</v>
      </c>
      <c r="C105" s="20">
        <f t="shared" si="50"/>
        <v>1</v>
      </c>
      <c r="D105" s="20">
        <f t="shared" si="51"/>
        <v>1</v>
      </c>
      <c r="E105" s="20">
        <f t="shared" si="52"/>
        <v>13</v>
      </c>
      <c r="F105" s="20">
        <f t="shared" si="53"/>
        <v>6</v>
      </c>
      <c r="G105" s="20">
        <f t="shared" si="54"/>
        <v>0</v>
      </c>
      <c r="H105" s="4">
        <f t="shared" si="55"/>
        <v>79</v>
      </c>
      <c r="I105" s="21">
        <v>6</v>
      </c>
      <c r="J105" s="35" t="s">
        <v>20</v>
      </c>
      <c r="K105" s="36" t="s">
        <v>151</v>
      </c>
      <c r="L105" s="37" t="s">
        <v>511</v>
      </c>
      <c r="M105" s="38" t="s">
        <v>152</v>
      </c>
      <c r="N105" s="39" t="s">
        <v>49</v>
      </c>
      <c r="O105" s="40">
        <v>2</v>
      </c>
      <c r="P105" s="41"/>
      <c r="Q105" s="41">
        <f t="shared" si="56"/>
        <v>0</v>
      </c>
    </row>
    <row r="106" spans="1:17" x14ac:dyDescent="0.2">
      <c r="A106" s="20">
        <f t="shared" si="48"/>
        <v>3</v>
      </c>
      <c r="B106" s="20">
        <f t="shared" si="49"/>
        <v>1</v>
      </c>
      <c r="C106" s="20">
        <f t="shared" si="50"/>
        <v>1</v>
      </c>
      <c r="D106" s="20">
        <f t="shared" si="51"/>
        <v>1</v>
      </c>
      <c r="E106" s="20">
        <f t="shared" si="52"/>
        <v>13</v>
      </c>
      <c r="F106" s="20">
        <f t="shared" si="53"/>
        <v>7</v>
      </c>
      <c r="G106" s="20">
        <f t="shared" si="54"/>
        <v>0</v>
      </c>
      <c r="H106" s="4">
        <f t="shared" si="55"/>
        <v>80</v>
      </c>
      <c r="I106" s="21">
        <v>6</v>
      </c>
      <c r="J106" s="35" t="s">
        <v>27</v>
      </c>
      <c r="K106" s="36">
        <v>1333</v>
      </c>
      <c r="L106" s="37" t="s">
        <v>512</v>
      </c>
      <c r="M106" s="38" t="s">
        <v>153</v>
      </c>
      <c r="N106" s="39" t="s">
        <v>80</v>
      </c>
      <c r="O106" s="40">
        <v>1.5</v>
      </c>
      <c r="P106" s="41"/>
      <c r="Q106" s="41">
        <f t="shared" si="56"/>
        <v>0</v>
      </c>
    </row>
    <row r="107" spans="1:17" ht="25.5" x14ac:dyDescent="0.2">
      <c r="A107" s="20">
        <f t="shared" si="48"/>
        <v>3</v>
      </c>
      <c r="B107" s="20">
        <f t="shared" si="49"/>
        <v>1</v>
      </c>
      <c r="C107" s="20">
        <f t="shared" si="50"/>
        <v>1</v>
      </c>
      <c r="D107" s="20">
        <f t="shared" si="51"/>
        <v>1</v>
      </c>
      <c r="E107" s="20">
        <f t="shared" si="52"/>
        <v>13</v>
      </c>
      <c r="F107" s="20">
        <f t="shared" si="53"/>
        <v>8</v>
      </c>
      <c r="G107" s="20">
        <f t="shared" si="54"/>
        <v>0</v>
      </c>
      <c r="H107" s="4">
        <f t="shared" si="55"/>
        <v>81</v>
      </c>
      <c r="I107" s="21">
        <v>6</v>
      </c>
      <c r="J107" s="35" t="s">
        <v>27</v>
      </c>
      <c r="K107" s="36">
        <v>11862</v>
      </c>
      <c r="L107" s="37" t="s">
        <v>513</v>
      </c>
      <c r="M107" s="38" t="s">
        <v>154</v>
      </c>
      <c r="N107" s="39" t="s">
        <v>29</v>
      </c>
      <c r="O107" s="40">
        <v>2</v>
      </c>
      <c r="P107" s="41"/>
      <c r="Q107" s="41">
        <f t="shared" si="56"/>
        <v>0</v>
      </c>
    </row>
    <row r="108" spans="1:17" ht="25.5" x14ac:dyDescent="0.2">
      <c r="A108" s="20">
        <f t="shared" si="48"/>
        <v>3</v>
      </c>
      <c r="B108" s="20">
        <f t="shared" si="49"/>
        <v>1</v>
      </c>
      <c r="C108" s="20">
        <f t="shared" si="50"/>
        <v>1</v>
      </c>
      <c r="D108" s="20">
        <f t="shared" si="51"/>
        <v>1</v>
      </c>
      <c r="E108" s="20">
        <f t="shared" si="52"/>
        <v>13</v>
      </c>
      <c r="F108" s="20">
        <f t="shared" si="53"/>
        <v>9</v>
      </c>
      <c r="G108" s="20">
        <f t="shared" si="54"/>
        <v>0</v>
      </c>
      <c r="H108" s="4">
        <f t="shared" si="55"/>
        <v>82</v>
      </c>
      <c r="I108" s="21">
        <v>6</v>
      </c>
      <c r="J108" s="35" t="s">
        <v>27</v>
      </c>
      <c r="K108" s="36">
        <v>96984</v>
      </c>
      <c r="L108" s="37" t="s">
        <v>514</v>
      </c>
      <c r="M108" s="38" t="s">
        <v>155</v>
      </c>
      <c r="N108" s="39" t="s">
        <v>49</v>
      </c>
      <c r="O108" s="40">
        <v>1</v>
      </c>
      <c r="P108" s="41"/>
      <c r="Q108" s="41">
        <f t="shared" si="56"/>
        <v>0</v>
      </c>
    </row>
    <row r="109" spans="1:17" x14ac:dyDescent="0.2">
      <c r="A109" s="20">
        <f t="shared" si="48"/>
        <v>3</v>
      </c>
      <c r="B109" s="20">
        <f t="shared" si="49"/>
        <v>1</v>
      </c>
      <c r="C109" s="20">
        <f t="shared" si="50"/>
        <v>1</v>
      </c>
      <c r="D109" s="20">
        <f t="shared" si="51"/>
        <v>1</v>
      </c>
      <c r="E109" s="20">
        <f t="shared" si="52"/>
        <v>13</v>
      </c>
      <c r="F109" s="20">
        <f t="shared" si="53"/>
        <v>10</v>
      </c>
      <c r="G109" s="20">
        <f t="shared" si="54"/>
        <v>0</v>
      </c>
      <c r="H109" s="4">
        <f t="shared" si="55"/>
        <v>83</v>
      </c>
      <c r="I109" s="21">
        <v>6</v>
      </c>
      <c r="J109" s="35" t="s">
        <v>27</v>
      </c>
      <c r="K109" s="36">
        <v>96989</v>
      </c>
      <c r="L109" s="37" t="s">
        <v>515</v>
      </c>
      <c r="M109" s="38" t="s">
        <v>156</v>
      </c>
      <c r="N109" s="39" t="s">
        <v>29</v>
      </c>
      <c r="O109" s="40">
        <v>2</v>
      </c>
      <c r="P109" s="41"/>
      <c r="Q109" s="41">
        <f t="shared" si="56"/>
        <v>0</v>
      </c>
    </row>
    <row r="110" spans="1:17" ht="25.5" x14ac:dyDescent="0.2">
      <c r="A110" s="20">
        <f t="shared" si="48"/>
        <v>3</v>
      </c>
      <c r="B110" s="20">
        <f t="shared" si="49"/>
        <v>1</v>
      </c>
      <c r="C110" s="20">
        <f t="shared" si="50"/>
        <v>1</v>
      </c>
      <c r="D110" s="20">
        <f t="shared" si="51"/>
        <v>1</v>
      </c>
      <c r="E110" s="20">
        <f t="shared" si="52"/>
        <v>13</v>
      </c>
      <c r="F110" s="20">
        <f t="shared" si="53"/>
        <v>11</v>
      </c>
      <c r="G110" s="20">
        <f t="shared" si="54"/>
        <v>0</v>
      </c>
      <c r="H110" s="4">
        <f t="shared" si="55"/>
        <v>84</v>
      </c>
      <c r="I110" s="21">
        <v>6</v>
      </c>
      <c r="J110" s="35" t="s">
        <v>27</v>
      </c>
      <c r="K110" s="36">
        <v>98463</v>
      </c>
      <c r="L110" s="37" t="s">
        <v>516</v>
      </c>
      <c r="M110" s="38" t="s">
        <v>157</v>
      </c>
      <c r="N110" s="39" t="s">
        <v>29</v>
      </c>
      <c r="O110" s="40">
        <v>2</v>
      </c>
      <c r="P110" s="41"/>
      <c r="Q110" s="41">
        <f t="shared" si="56"/>
        <v>0</v>
      </c>
    </row>
    <row r="111" spans="1:17" x14ac:dyDescent="0.2">
      <c r="A111" s="20">
        <f t="shared" si="48"/>
        <v>3</v>
      </c>
      <c r="B111" s="20">
        <f t="shared" si="49"/>
        <v>1</v>
      </c>
      <c r="C111" s="20">
        <f t="shared" si="50"/>
        <v>1</v>
      </c>
      <c r="D111" s="20">
        <f t="shared" si="51"/>
        <v>1</v>
      </c>
      <c r="E111" s="20">
        <f t="shared" si="52"/>
        <v>13</v>
      </c>
      <c r="F111" s="20">
        <f t="shared" si="53"/>
        <v>12</v>
      </c>
      <c r="G111" s="20">
        <f t="shared" si="54"/>
        <v>0</v>
      </c>
      <c r="H111" s="4">
        <f t="shared" si="55"/>
        <v>85</v>
      </c>
      <c r="I111" s="21">
        <v>6</v>
      </c>
      <c r="J111" s="35" t="s">
        <v>27</v>
      </c>
      <c r="K111" s="36">
        <v>96988</v>
      </c>
      <c r="L111" s="37" t="s">
        <v>517</v>
      </c>
      <c r="M111" s="38" t="s">
        <v>158</v>
      </c>
      <c r="N111" s="39" t="s">
        <v>29</v>
      </c>
      <c r="O111" s="40">
        <v>2</v>
      </c>
      <c r="P111" s="41"/>
      <c r="Q111" s="41">
        <f t="shared" si="56"/>
        <v>0</v>
      </c>
    </row>
    <row r="112" spans="1:17" ht="25.5" x14ac:dyDescent="0.2">
      <c r="A112" s="20">
        <f t="shared" si="48"/>
        <v>3</v>
      </c>
      <c r="B112" s="20">
        <f t="shared" si="49"/>
        <v>1</v>
      </c>
      <c r="C112" s="20">
        <f t="shared" si="50"/>
        <v>1</v>
      </c>
      <c r="D112" s="20">
        <f t="shared" si="51"/>
        <v>1</v>
      </c>
      <c r="E112" s="20">
        <f t="shared" si="52"/>
        <v>13</v>
      </c>
      <c r="F112" s="20">
        <f t="shared" si="53"/>
        <v>13</v>
      </c>
      <c r="G112" s="20">
        <f t="shared" si="54"/>
        <v>0</v>
      </c>
      <c r="H112" s="4">
        <f t="shared" si="55"/>
        <v>86</v>
      </c>
      <c r="I112" s="21">
        <v>6</v>
      </c>
      <c r="J112" s="35" t="s">
        <v>27</v>
      </c>
      <c r="K112" s="36">
        <v>96985</v>
      </c>
      <c r="L112" s="37" t="s">
        <v>518</v>
      </c>
      <c r="M112" s="38" t="s">
        <v>159</v>
      </c>
      <c r="N112" s="39" t="s">
        <v>29</v>
      </c>
      <c r="O112" s="40">
        <v>10</v>
      </c>
      <c r="P112" s="41"/>
      <c r="Q112" s="41">
        <f t="shared" si="56"/>
        <v>0</v>
      </c>
    </row>
    <row r="113" spans="1:17" ht="25.5" x14ac:dyDescent="0.2">
      <c r="A113" s="20">
        <f t="shared" si="48"/>
        <v>3</v>
      </c>
      <c r="B113" s="20">
        <f t="shared" si="49"/>
        <v>1</v>
      </c>
      <c r="C113" s="20">
        <f t="shared" si="50"/>
        <v>1</v>
      </c>
      <c r="D113" s="20">
        <f t="shared" si="51"/>
        <v>1</v>
      </c>
      <c r="E113" s="20">
        <f t="shared" si="52"/>
        <v>13</v>
      </c>
      <c r="F113" s="20">
        <f t="shared" si="53"/>
        <v>14</v>
      </c>
      <c r="G113" s="20">
        <f t="shared" si="54"/>
        <v>0</v>
      </c>
      <c r="H113" s="4">
        <f t="shared" si="55"/>
        <v>87</v>
      </c>
      <c r="I113" s="21">
        <v>6</v>
      </c>
      <c r="J113" s="35" t="s">
        <v>27</v>
      </c>
      <c r="K113" s="36">
        <v>93358</v>
      </c>
      <c r="L113" s="37" t="s">
        <v>519</v>
      </c>
      <c r="M113" s="38" t="s">
        <v>160</v>
      </c>
      <c r="N113" s="39" t="s">
        <v>161</v>
      </c>
      <c r="O113" s="40">
        <v>6.2970000000000006</v>
      </c>
      <c r="P113" s="41"/>
      <c r="Q113" s="41">
        <f t="shared" si="56"/>
        <v>0</v>
      </c>
    </row>
    <row r="114" spans="1:17" ht="25.5" x14ac:dyDescent="0.2">
      <c r="A114" s="20">
        <f t="shared" si="48"/>
        <v>3</v>
      </c>
      <c r="B114" s="20">
        <f t="shared" si="49"/>
        <v>1</v>
      </c>
      <c r="C114" s="20">
        <f t="shared" si="50"/>
        <v>1</v>
      </c>
      <c r="D114" s="20">
        <f t="shared" si="51"/>
        <v>1</v>
      </c>
      <c r="E114" s="20">
        <f t="shared" si="52"/>
        <v>13</v>
      </c>
      <c r="F114" s="20">
        <f t="shared" si="53"/>
        <v>15</v>
      </c>
      <c r="G114" s="20">
        <f t="shared" si="54"/>
        <v>0</v>
      </c>
      <c r="H114" s="4">
        <f t="shared" si="55"/>
        <v>88</v>
      </c>
      <c r="I114" s="21">
        <v>6</v>
      </c>
      <c r="J114" s="35" t="s">
        <v>27</v>
      </c>
      <c r="K114" s="36">
        <v>97668</v>
      </c>
      <c r="L114" s="37" t="s">
        <v>520</v>
      </c>
      <c r="M114" s="38" t="s">
        <v>162</v>
      </c>
      <c r="N114" s="39" t="s">
        <v>49</v>
      </c>
      <c r="O114" s="40">
        <v>95</v>
      </c>
      <c r="P114" s="41"/>
      <c r="Q114" s="41">
        <f t="shared" si="56"/>
        <v>0</v>
      </c>
    </row>
    <row r="115" spans="1:17" ht="25.5" x14ac:dyDescent="0.2">
      <c r="A115" s="20">
        <f t="shared" si="48"/>
        <v>3</v>
      </c>
      <c r="B115" s="20">
        <f t="shared" si="49"/>
        <v>1</v>
      </c>
      <c r="C115" s="20">
        <f t="shared" si="50"/>
        <v>1</v>
      </c>
      <c r="D115" s="20">
        <f t="shared" si="51"/>
        <v>1</v>
      </c>
      <c r="E115" s="20">
        <f t="shared" si="52"/>
        <v>13</v>
      </c>
      <c r="F115" s="20">
        <f t="shared" si="53"/>
        <v>16</v>
      </c>
      <c r="G115" s="20">
        <f t="shared" si="54"/>
        <v>0</v>
      </c>
      <c r="H115" s="4">
        <f t="shared" si="55"/>
        <v>89</v>
      </c>
      <c r="I115" s="21">
        <v>6</v>
      </c>
      <c r="J115" s="35" t="s">
        <v>27</v>
      </c>
      <c r="K115" s="36">
        <v>38056</v>
      </c>
      <c r="L115" s="37" t="s">
        <v>521</v>
      </c>
      <c r="M115" s="38" t="s">
        <v>163</v>
      </c>
      <c r="N115" s="39" t="s">
        <v>29</v>
      </c>
      <c r="O115" s="40">
        <v>11</v>
      </c>
      <c r="P115" s="41"/>
      <c r="Q115" s="41">
        <f t="shared" si="56"/>
        <v>0</v>
      </c>
    </row>
    <row r="116" spans="1:17" ht="25.5" x14ac:dyDescent="0.2">
      <c r="A116" s="20">
        <f t="shared" si="48"/>
        <v>3</v>
      </c>
      <c r="B116" s="20">
        <f t="shared" si="49"/>
        <v>1</v>
      </c>
      <c r="C116" s="20">
        <f t="shared" si="50"/>
        <v>1</v>
      </c>
      <c r="D116" s="20">
        <f t="shared" si="51"/>
        <v>1</v>
      </c>
      <c r="E116" s="20">
        <f t="shared" si="52"/>
        <v>13</v>
      </c>
      <c r="F116" s="20">
        <f t="shared" si="53"/>
        <v>17</v>
      </c>
      <c r="G116" s="20">
        <f t="shared" si="54"/>
        <v>0</v>
      </c>
      <c r="H116" s="4">
        <f t="shared" si="55"/>
        <v>90</v>
      </c>
      <c r="I116" s="21">
        <v>6</v>
      </c>
      <c r="J116" s="35" t="s">
        <v>20</v>
      </c>
      <c r="K116" s="36" t="s">
        <v>164</v>
      </c>
      <c r="L116" s="37" t="s">
        <v>522</v>
      </c>
      <c r="M116" s="38" t="s">
        <v>165</v>
      </c>
      <c r="N116" s="39" t="s">
        <v>29</v>
      </c>
      <c r="O116" s="40">
        <v>4</v>
      </c>
      <c r="P116" s="41"/>
      <c r="Q116" s="41">
        <f t="shared" si="56"/>
        <v>0</v>
      </c>
    </row>
    <row r="117" spans="1:17" ht="38.25" x14ac:dyDescent="0.2">
      <c r="A117" s="20">
        <f t="shared" si="48"/>
        <v>3</v>
      </c>
      <c r="B117" s="20">
        <f t="shared" si="49"/>
        <v>1</v>
      </c>
      <c r="C117" s="20">
        <f t="shared" si="50"/>
        <v>1</v>
      </c>
      <c r="D117" s="20">
        <f t="shared" si="51"/>
        <v>1</v>
      </c>
      <c r="E117" s="20">
        <f t="shared" si="52"/>
        <v>13</v>
      </c>
      <c r="F117" s="20">
        <f t="shared" si="53"/>
        <v>18</v>
      </c>
      <c r="G117" s="20">
        <f t="shared" si="54"/>
        <v>0</v>
      </c>
      <c r="H117" s="4">
        <f t="shared" si="55"/>
        <v>91</v>
      </c>
      <c r="I117" s="21">
        <v>6</v>
      </c>
      <c r="J117" s="35" t="s">
        <v>27</v>
      </c>
      <c r="K117" s="36">
        <v>92920</v>
      </c>
      <c r="L117" s="37" t="s">
        <v>523</v>
      </c>
      <c r="M117" s="38" t="s">
        <v>166</v>
      </c>
      <c r="N117" s="39" t="s">
        <v>29</v>
      </c>
      <c r="O117" s="40">
        <v>1</v>
      </c>
      <c r="P117" s="41"/>
      <c r="Q117" s="41">
        <f t="shared" si="56"/>
        <v>0</v>
      </c>
    </row>
    <row r="118" spans="1:17" ht="38.25" x14ac:dyDescent="0.2">
      <c r="A118" s="20">
        <f t="shared" si="48"/>
        <v>3</v>
      </c>
      <c r="B118" s="20">
        <f t="shared" si="49"/>
        <v>1</v>
      </c>
      <c r="C118" s="20">
        <f t="shared" si="50"/>
        <v>1</v>
      </c>
      <c r="D118" s="20">
        <f t="shared" si="51"/>
        <v>1</v>
      </c>
      <c r="E118" s="20">
        <f t="shared" si="52"/>
        <v>13</v>
      </c>
      <c r="F118" s="20">
        <f t="shared" si="53"/>
        <v>19</v>
      </c>
      <c r="G118" s="20">
        <f t="shared" si="54"/>
        <v>0</v>
      </c>
      <c r="H118" s="4">
        <f t="shared" si="55"/>
        <v>92</v>
      </c>
      <c r="I118" s="21">
        <v>6</v>
      </c>
      <c r="J118" s="35" t="s">
        <v>27</v>
      </c>
      <c r="K118" s="36">
        <v>92657</v>
      </c>
      <c r="L118" s="37" t="s">
        <v>524</v>
      </c>
      <c r="M118" s="38" t="s">
        <v>167</v>
      </c>
      <c r="N118" s="39" t="s">
        <v>29</v>
      </c>
      <c r="O118" s="40">
        <v>1</v>
      </c>
      <c r="P118" s="41"/>
      <c r="Q118" s="41">
        <f t="shared" si="56"/>
        <v>0</v>
      </c>
    </row>
    <row r="119" spans="1:17" ht="25.5" x14ac:dyDescent="0.2">
      <c r="A119" s="20">
        <f t="shared" si="48"/>
        <v>3</v>
      </c>
      <c r="B119" s="20">
        <f t="shared" si="49"/>
        <v>1</v>
      </c>
      <c r="C119" s="20">
        <f t="shared" si="50"/>
        <v>1</v>
      </c>
      <c r="D119" s="20">
        <f t="shared" si="51"/>
        <v>1</v>
      </c>
      <c r="E119" s="20">
        <f t="shared" si="52"/>
        <v>13</v>
      </c>
      <c r="F119" s="20">
        <f t="shared" si="53"/>
        <v>20</v>
      </c>
      <c r="G119" s="20">
        <f t="shared" si="54"/>
        <v>0</v>
      </c>
      <c r="H119" s="4">
        <f t="shared" si="55"/>
        <v>93</v>
      </c>
      <c r="I119" s="21">
        <v>6</v>
      </c>
      <c r="J119" s="35" t="s">
        <v>27</v>
      </c>
      <c r="K119" s="36">
        <v>9885</v>
      </c>
      <c r="L119" s="37" t="s">
        <v>525</v>
      </c>
      <c r="M119" s="38" t="s">
        <v>168</v>
      </c>
      <c r="N119" s="39" t="s">
        <v>29</v>
      </c>
      <c r="O119" s="40">
        <v>1</v>
      </c>
      <c r="P119" s="41"/>
      <c r="Q119" s="41">
        <f t="shared" si="56"/>
        <v>0</v>
      </c>
    </row>
    <row r="120" spans="1:17" x14ac:dyDescent="0.2">
      <c r="A120" s="20">
        <f t="shared" si="48"/>
        <v>3</v>
      </c>
      <c r="B120" s="20">
        <f t="shared" si="49"/>
        <v>1</v>
      </c>
      <c r="C120" s="20">
        <f t="shared" si="50"/>
        <v>1</v>
      </c>
      <c r="D120" s="20">
        <f t="shared" si="51"/>
        <v>1</v>
      </c>
      <c r="E120" s="20">
        <f t="shared" si="52"/>
        <v>13</v>
      </c>
      <c r="F120" s="20">
        <f t="shared" si="53"/>
        <v>21</v>
      </c>
      <c r="G120" s="20">
        <f t="shared" si="54"/>
        <v>0</v>
      </c>
      <c r="H120" s="4">
        <f t="shared" si="55"/>
        <v>94</v>
      </c>
      <c r="I120" s="21">
        <v>6</v>
      </c>
      <c r="J120" s="35" t="s">
        <v>20</v>
      </c>
      <c r="K120" s="36" t="s">
        <v>169</v>
      </c>
      <c r="L120" s="37" t="s">
        <v>526</v>
      </c>
      <c r="M120" s="38" t="s">
        <v>170</v>
      </c>
      <c r="N120" s="39" t="s">
        <v>29</v>
      </c>
      <c r="O120" s="40">
        <v>4</v>
      </c>
      <c r="P120" s="41"/>
      <c r="Q120" s="41">
        <f t="shared" si="56"/>
        <v>0</v>
      </c>
    </row>
    <row r="121" spans="1:17" x14ac:dyDescent="0.2">
      <c r="A121" s="20">
        <f t="shared" si="48"/>
        <v>3</v>
      </c>
      <c r="B121" s="20">
        <f t="shared" si="49"/>
        <v>1</v>
      </c>
      <c r="C121" s="20">
        <f t="shared" si="50"/>
        <v>1</v>
      </c>
      <c r="D121" s="20">
        <f t="shared" si="51"/>
        <v>1</v>
      </c>
      <c r="E121" s="20">
        <f t="shared" si="52"/>
        <v>13</v>
      </c>
      <c r="F121" s="20">
        <f t="shared" si="53"/>
        <v>22</v>
      </c>
      <c r="G121" s="20">
        <f t="shared" si="54"/>
        <v>0</v>
      </c>
      <c r="H121" s="4">
        <f t="shared" si="55"/>
        <v>95</v>
      </c>
      <c r="I121" s="21">
        <v>6</v>
      </c>
      <c r="J121" s="35" t="s">
        <v>27</v>
      </c>
      <c r="K121" s="36">
        <v>1653</v>
      </c>
      <c r="L121" s="37" t="s">
        <v>527</v>
      </c>
      <c r="M121" s="38" t="s">
        <v>171</v>
      </c>
      <c r="N121" s="39" t="s">
        <v>172</v>
      </c>
      <c r="O121" s="40">
        <v>2</v>
      </c>
      <c r="P121" s="41"/>
      <c r="Q121" s="41">
        <f t="shared" si="56"/>
        <v>0</v>
      </c>
    </row>
    <row r="122" spans="1:17" ht="25.5" x14ac:dyDescent="0.2">
      <c r="A122" s="20">
        <f t="shared" si="48"/>
        <v>3</v>
      </c>
      <c r="B122" s="20">
        <f t="shared" si="49"/>
        <v>1</v>
      </c>
      <c r="C122" s="20">
        <f t="shared" si="50"/>
        <v>1</v>
      </c>
      <c r="D122" s="20">
        <f t="shared" si="51"/>
        <v>1</v>
      </c>
      <c r="E122" s="20">
        <f t="shared" si="52"/>
        <v>13</v>
      </c>
      <c r="F122" s="20">
        <f t="shared" si="53"/>
        <v>23</v>
      </c>
      <c r="G122" s="20">
        <f t="shared" si="54"/>
        <v>0</v>
      </c>
      <c r="H122" s="4">
        <f t="shared" si="55"/>
        <v>96</v>
      </c>
      <c r="I122" s="21">
        <v>6</v>
      </c>
      <c r="J122" s="35" t="s">
        <v>27</v>
      </c>
      <c r="K122" s="36">
        <v>37591</v>
      </c>
      <c r="L122" s="37" t="s">
        <v>528</v>
      </c>
      <c r="M122" s="38" t="s">
        <v>173</v>
      </c>
      <c r="N122" s="39" t="s">
        <v>172</v>
      </c>
      <c r="O122" s="40">
        <v>4</v>
      </c>
      <c r="P122" s="41"/>
      <c r="Q122" s="41">
        <f t="shared" si="56"/>
        <v>0</v>
      </c>
    </row>
    <row r="123" spans="1:17" ht="25.5" x14ac:dyDescent="0.2">
      <c r="A123" s="20">
        <f t="shared" si="48"/>
        <v>3</v>
      </c>
      <c r="B123" s="20">
        <f t="shared" si="49"/>
        <v>1</v>
      </c>
      <c r="C123" s="20">
        <f t="shared" si="50"/>
        <v>1</v>
      </c>
      <c r="D123" s="20">
        <f t="shared" si="51"/>
        <v>1</v>
      </c>
      <c r="E123" s="20">
        <f t="shared" si="52"/>
        <v>13</v>
      </c>
      <c r="F123" s="20">
        <f t="shared" si="53"/>
        <v>24</v>
      </c>
      <c r="G123" s="20">
        <f t="shared" si="54"/>
        <v>0</v>
      </c>
      <c r="H123" s="4">
        <f t="shared" si="55"/>
        <v>97</v>
      </c>
      <c r="I123" s="21">
        <v>6</v>
      </c>
      <c r="J123" s="35" t="s">
        <v>27</v>
      </c>
      <c r="K123" s="36">
        <v>14151</v>
      </c>
      <c r="L123" s="37" t="s">
        <v>529</v>
      </c>
      <c r="M123" s="38" t="s">
        <v>174</v>
      </c>
      <c r="N123" s="39" t="s">
        <v>172</v>
      </c>
      <c r="O123" s="40">
        <v>5.65</v>
      </c>
      <c r="P123" s="41"/>
      <c r="Q123" s="41">
        <f t="shared" si="56"/>
        <v>0</v>
      </c>
    </row>
    <row r="124" spans="1:17" ht="38.25" x14ac:dyDescent="0.2">
      <c r="A124" s="20">
        <f t="shared" si="48"/>
        <v>3</v>
      </c>
      <c r="B124" s="20">
        <f t="shared" si="49"/>
        <v>1</v>
      </c>
      <c r="C124" s="20">
        <f t="shared" si="50"/>
        <v>1</v>
      </c>
      <c r="D124" s="20">
        <f t="shared" si="51"/>
        <v>1</v>
      </c>
      <c r="E124" s="20">
        <f t="shared" si="52"/>
        <v>13</v>
      </c>
      <c r="F124" s="20">
        <f t="shared" si="53"/>
        <v>25</v>
      </c>
      <c r="G124" s="20">
        <f t="shared" si="54"/>
        <v>0</v>
      </c>
      <c r="H124" s="4">
        <f t="shared" si="55"/>
        <v>98</v>
      </c>
      <c r="I124" s="21">
        <v>6</v>
      </c>
      <c r="J124" s="35" t="s">
        <v>27</v>
      </c>
      <c r="K124" s="36">
        <v>97559</v>
      </c>
      <c r="L124" s="37" t="s">
        <v>530</v>
      </c>
      <c r="M124" s="38" t="s">
        <v>175</v>
      </c>
      <c r="N124" s="39" t="s">
        <v>29</v>
      </c>
      <c r="O124" s="40">
        <v>2</v>
      </c>
      <c r="P124" s="41"/>
      <c r="Q124" s="41">
        <f t="shared" si="56"/>
        <v>0</v>
      </c>
    </row>
    <row r="125" spans="1:17" ht="25.5" x14ac:dyDescent="0.2">
      <c r="A125" s="20">
        <f t="shared" si="48"/>
        <v>3</v>
      </c>
      <c r="B125" s="20">
        <f t="shared" si="49"/>
        <v>1</v>
      </c>
      <c r="C125" s="20">
        <f t="shared" si="50"/>
        <v>1</v>
      </c>
      <c r="D125" s="20">
        <f t="shared" si="51"/>
        <v>1</v>
      </c>
      <c r="E125" s="20">
        <f t="shared" si="52"/>
        <v>13</v>
      </c>
      <c r="F125" s="20">
        <f t="shared" si="53"/>
        <v>26</v>
      </c>
      <c r="G125" s="20">
        <f t="shared" si="54"/>
        <v>0</v>
      </c>
      <c r="H125" s="4">
        <f t="shared" si="55"/>
        <v>99</v>
      </c>
      <c r="I125" s="21">
        <v>6</v>
      </c>
      <c r="J125" s="35" t="s">
        <v>27</v>
      </c>
      <c r="K125" s="36">
        <v>91852</v>
      </c>
      <c r="L125" s="37" t="s">
        <v>531</v>
      </c>
      <c r="M125" s="38" t="s">
        <v>176</v>
      </c>
      <c r="N125" s="39" t="s">
        <v>49</v>
      </c>
      <c r="O125" s="40">
        <v>50</v>
      </c>
      <c r="P125" s="41"/>
      <c r="Q125" s="41">
        <f t="shared" si="56"/>
        <v>0</v>
      </c>
    </row>
    <row r="126" spans="1:17" ht="25.5" x14ac:dyDescent="0.2">
      <c r="A126" s="20">
        <f t="shared" si="48"/>
        <v>3</v>
      </c>
      <c r="B126" s="20">
        <f t="shared" si="49"/>
        <v>1</v>
      </c>
      <c r="C126" s="20">
        <f t="shared" si="50"/>
        <v>1</v>
      </c>
      <c r="D126" s="20">
        <f t="shared" si="51"/>
        <v>1</v>
      </c>
      <c r="E126" s="20">
        <f t="shared" si="52"/>
        <v>13</v>
      </c>
      <c r="F126" s="20">
        <f t="shared" si="53"/>
        <v>27</v>
      </c>
      <c r="G126" s="20">
        <f t="shared" si="54"/>
        <v>0</v>
      </c>
      <c r="H126" s="4">
        <f t="shared" si="55"/>
        <v>100</v>
      </c>
      <c r="I126" s="21">
        <v>6</v>
      </c>
      <c r="J126" s="35" t="s">
        <v>27</v>
      </c>
      <c r="K126" s="36">
        <v>91926</v>
      </c>
      <c r="L126" s="37" t="s">
        <v>532</v>
      </c>
      <c r="M126" s="38" t="s">
        <v>177</v>
      </c>
      <c r="N126" s="39" t="s">
        <v>49</v>
      </c>
      <c r="O126" s="40">
        <v>50</v>
      </c>
      <c r="P126" s="41"/>
      <c r="Q126" s="41">
        <f t="shared" si="56"/>
        <v>0</v>
      </c>
    </row>
    <row r="127" spans="1:17" ht="25.5" x14ac:dyDescent="0.2">
      <c r="A127" s="20">
        <f t="shared" si="48"/>
        <v>3</v>
      </c>
      <c r="B127" s="20">
        <f t="shared" si="49"/>
        <v>1</v>
      </c>
      <c r="C127" s="20">
        <f t="shared" si="50"/>
        <v>1</v>
      </c>
      <c r="D127" s="20">
        <f t="shared" si="51"/>
        <v>1</v>
      </c>
      <c r="E127" s="20">
        <f t="shared" si="52"/>
        <v>13</v>
      </c>
      <c r="F127" s="20">
        <f t="shared" si="53"/>
        <v>28</v>
      </c>
      <c r="G127" s="20">
        <f t="shared" si="54"/>
        <v>0</v>
      </c>
      <c r="H127" s="4">
        <f t="shared" si="55"/>
        <v>101</v>
      </c>
      <c r="I127" s="21">
        <v>6</v>
      </c>
      <c r="J127" s="35" t="s">
        <v>27</v>
      </c>
      <c r="K127" s="36">
        <v>91931</v>
      </c>
      <c r="L127" s="37" t="s">
        <v>533</v>
      </c>
      <c r="M127" s="38" t="s">
        <v>178</v>
      </c>
      <c r="N127" s="39" t="s">
        <v>49</v>
      </c>
      <c r="O127" s="40">
        <v>200</v>
      </c>
      <c r="P127" s="41"/>
      <c r="Q127" s="41">
        <f t="shared" si="56"/>
        <v>0</v>
      </c>
    </row>
    <row r="128" spans="1:17" ht="25.5" x14ac:dyDescent="0.2">
      <c r="A128" s="20">
        <f t="shared" si="48"/>
        <v>3</v>
      </c>
      <c r="B128" s="20">
        <f t="shared" si="49"/>
        <v>1</v>
      </c>
      <c r="C128" s="20">
        <f t="shared" si="50"/>
        <v>1</v>
      </c>
      <c r="D128" s="20">
        <f t="shared" si="51"/>
        <v>1</v>
      </c>
      <c r="E128" s="20">
        <f t="shared" si="52"/>
        <v>13</v>
      </c>
      <c r="F128" s="20">
        <f t="shared" si="53"/>
        <v>29</v>
      </c>
      <c r="G128" s="20">
        <f t="shared" si="54"/>
        <v>0</v>
      </c>
      <c r="H128" s="4">
        <f t="shared" si="55"/>
        <v>102</v>
      </c>
      <c r="I128" s="21">
        <v>6</v>
      </c>
      <c r="J128" s="35" t="s">
        <v>27</v>
      </c>
      <c r="K128" s="36">
        <v>93653</v>
      </c>
      <c r="L128" s="37" t="s">
        <v>534</v>
      </c>
      <c r="M128" s="38" t="s">
        <v>179</v>
      </c>
      <c r="N128" s="39" t="s">
        <v>29</v>
      </c>
      <c r="O128" s="40">
        <v>50</v>
      </c>
      <c r="P128" s="41"/>
      <c r="Q128" s="41">
        <f t="shared" si="56"/>
        <v>0</v>
      </c>
    </row>
    <row r="129" spans="1:17" ht="25.5" x14ac:dyDescent="0.2">
      <c r="A129" s="20">
        <f t="shared" si="48"/>
        <v>3</v>
      </c>
      <c r="B129" s="20">
        <f t="shared" si="49"/>
        <v>1</v>
      </c>
      <c r="C129" s="20">
        <f t="shared" si="50"/>
        <v>1</v>
      </c>
      <c r="D129" s="20">
        <f t="shared" si="51"/>
        <v>1</v>
      </c>
      <c r="E129" s="20">
        <f t="shared" si="52"/>
        <v>13</v>
      </c>
      <c r="F129" s="20">
        <f t="shared" si="53"/>
        <v>30</v>
      </c>
      <c r="G129" s="20">
        <f t="shared" si="54"/>
        <v>0</v>
      </c>
      <c r="H129" s="4">
        <f t="shared" si="55"/>
        <v>103</v>
      </c>
      <c r="I129" s="21">
        <v>6</v>
      </c>
      <c r="J129" s="35" t="s">
        <v>27</v>
      </c>
      <c r="K129" s="36">
        <v>93661</v>
      </c>
      <c r="L129" s="37" t="s">
        <v>535</v>
      </c>
      <c r="M129" s="38" t="s">
        <v>180</v>
      </c>
      <c r="N129" s="39" t="s">
        <v>29</v>
      </c>
      <c r="O129" s="40">
        <v>2</v>
      </c>
      <c r="P129" s="41"/>
      <c r="Q129" s="41">
        <f t="shared" si="56"/>
        <v>0</v>
      </c>
    </row>
    <row r="130" spans="1:17" ht="25.5" x14ac:dyDescent="0.2">
      <c r="A130" s="20">
        <f t="shared" si="48"/>
        <v>3</v>
      </c>
      <c r="B130" s="20">
        <f t="shared" si="49"/>
        <v>1</v>
      </c>
      <c r="C130" s="20">
        <f t="shared" si="50"/>
        <v>1</v>
      </c>
      <c r="D130" s="20">
        <f t="shared" si="51"/>
        <v>1</v>
      </c>
      <c r="E130" s="20">
        <f t="shared" si="52"/>
        <v>13</v>
      </c>
      <c r="F130" s="20">
        <f t="shared" si="53"/>
        <v>31</v>
      </c>
      <c r="G130" s="20">
        <f t="shared" si="54"/>
        <v>0</v>
      </c>
      <c r="H130" s="4">
        <f t="shared" si="55"/>
        <v>104</v>
      </c>
      <c r="I130" s="21">
        <v>6</v>
      </c>
      <c r="J130" s="35" t="s">
        <v>27</v>
      </c>
      <c r="K130" s="36">
        <v>93665</v>
      </c>
      <c r="L130" s="37" t="s">
        <v>536</v>
      </c>
      <c r="M130" s="38" t="s">
        <v>181</v>
      </c>
      <c r="N130" s="39" t="s">
        <v>29</v>
      </c>
      <c r="O130" s="40">
        <v>1</v>
      </c>
      <c r="P130" s="41"/>
      <c r="Q130" s="41">
        <f t="shared" si="56"/>
        <v>0</v>
      </c>
    </row>
    <row r="131" spans="1:17" ht="25.5" x14ac:dyDescent="0.2">
      <c r="A131" s="20">
        <f t="shared" si="48"/>
        <v>3</v>
      </c>
      <c r="B131" s="20">
        <f t="shared" si="49"/>
        <v>1</v>
      </c>
      <c r="C131" s="20">
        <f t="shared" si="50"/>
        <v>1</v>
      </c>
      <c r="D131" s="20">
        <f t="shared" si="51"/>
        <v>1</v>
      </c>
      <c r="E131" s="20">
        <f t="shared" si="52"/>
        <v>13</v>
      </c>
      <c r="F131" s="20">
        <f t="shared" si="53"/>
        <v>32</v>
      </c>
      <c r="G131" s="20">
        <f t="shared" si="54"/>
        <v>0</v>
      </c>
      <c r="H131" s="4">
        <f t="shared" si="55"/>
        <v>105</v>
      </c>
      <c r="I131" s="21">
        <v>6</v>
      </c>
      <c r="J131" s="35" t="s">
        <v>27</v>
      </c>
      <c r="K131" s="36">
        <v>39469</v>
      </c>
      <c r="L131" s="37" t="s">
        <v>537</v>
      </c>
      <c r="M131" s="38" t="s">
        <v>182</v>
      </c>
      <c r="N131" s="39" t="s">
        <v>172</v>
      </c>
      <c r="O131" s="40">
        <v>3</v>
      </c>
      <c r="P131" s="41"/>
      <c r="Q131" s="41">
        <f t="shared" si="56"/>
        <v>0</v>
      </c>
    </row>
    <row r="132" spans="1:17" ht="25.5" x14ac:dyDescent="0.2">
      <c r="A132" s="20">
        <f t="shared" si="48"/>
        <v>3</v>
      </c>
      <c r="B132" s="20">
        <f t="shared" si="49"/>
        <v>1</v>
      </c>
      <c r="C132" s="20">
        <f t="shared" si="50"/>
        <v>1</v>
      </c>
      <c r="D132" s="20">
        <f t="shared" si="51"/>
        <v>1</v>
      </c>
      <c r="E132" s="20">
        <f t="shared" si="52"/>
        <v>13</v>
      </c>
      <c r="F132" s="20">
        <f t="shared" si="53"/>
        <v>33</v>
      </c>
      <c r="G132" s="20">
        <f t="shared" si="54"/>
        <v>0</v>
      </c>
      <c r="H132" s="4">
        <f t="shared" si="55"/>
        <v>106</v>
      </c>
      <c r="I132" s="21">
        <v>6</v>
      </c>
      <c r="J132" s="35" t="s">
        <v>27</v>
      </c>
      <c r="K132" s="36">
        <v>91997</v>
      </c>
      <c r="L132" s="37" t="s">
        <v>538</v>
      </c>
      <c r="M132" s="38" t="s">
        <v>183</v>
      </c>
      <c r="N132" s="39" t="s">
        <v>29</v>
      </c>
      <c r="O132" s="40">
        <v>4</v>
      </c>
      <c r="P132" s="41"/>
      <c r="Q132" s="41">
        <f t="shared" si="56"/>
        <v>0</v>
      </c>
    </row>
    <row r="133" spans="1:17" ht="25.5" x14ac:dyDescent="0.2">
      <c r="A133" s="20">
        <f t="shared" si="48"/>
        <v>3</v>
      </c>
      <c r="B133" s="20">
        <f t="shared" si="49"/>
        <v>1</v>
      </c>
      <c r="C133" s="20">
        <f t="shared" si="50"/>
        <v>1</v>
      </c>
      <c r="D133" s="20">
        <f t="shared" si="51"/>
        <v>1</v>
      </c>
      <c r="E133" s="20">
        <f t="shared" si="52"/>
        <v>13</v>
      </c>
      <c r="F133" s="20">
        <f t="shared" si="53"/>
        <v>34</v>
      </c>
      <c r="G133" s="20">
        <f t="shared" si="54"/>
        <v>0</v>
      </c>
      <c r="H133" s="4">
        <f t="shared" si="55"/>
        <v>107</v>
      </c>
      <c r="I133" s="21">
        <v>6</v>
      </c>
      <c r="J133" s="35" t="s">
        <v>27</v>
      </c>
      <c r="K133" s="36">
        <v>91958</v>
      </c>
      <c r="L133" s="37" t="s">
        <v>539</v>
      </c>
      <c r="M133" s="38" t="s">
        <v>184</v>
      </c>
      <c r="N133" s="39" t="s">
        <v>29</v>
      </c>
      <c r="O133" s="40">
        <v>4</v>
      </c>
      <c r="P133" s="41"/>
      <c r="Q133" s="41">
        <f t="shared" si="56"/>
        <v>0</v>
      </c>
    </row>
    <row r="134" spans="1:17" ht="38.25" x14ac:dyDescent="0.2">
      <c r="A134" s="20">
        <f t="shared" si="48"/>
        <v>3</v>
      </c>
      <c r="B134" s="20">
        <f t="shared" si="49"/>
        <v>1</v>
      </c>
      <c r="C134" s="20">
        <f t="shared" si="50"/>
        <v>1</v>
      </c>
      <c r="D134" s="20">
        <f t="shared" si="51"/>
        <v>1</v>
      </c>
      <c r="E134" s="20">
        <f t="shared" si="52"/>
        <v>13</v>
      </c>
      <c r="F134" s="20">
        <f t="shared" si="53"/>
        <v>35</v>
      </c>
      <c r="G134" s="20">
        <f t="shared" si="54"/>
        <v>0</v>
      </c>
      <c r="H134" s="4">
        <f t="shared" si="55"/>
        <v>108</v>
      </c>
      <c r="I134" s="21">
        <v>6</v>
      </c>
      <c r="J134" s="35" t="s">
        <v>20</v>
      </c>
      <c r="K134" s="36" t="s">
        <v>185</v>
      </c>
      <c r="L134" s="37" t="s">
        <v>540</v>
      </c>
      <c r="M134" s="38" t="s">
        <v>186</v>
      </c>
      <c r="N134" s="39" t="s">
        <v>29</v>
      </c>
      <c r="O134" s="40">
        <v>2</v>
      </c>
      <c r="P134" s="41"/>
      <c r="Q134" s="41">
        <f t="shared" si="56"/>
        <v>0</v>
      </c>
    </row>
    <row r="135" spans="1:17" ht="25.5" x14ac:dyDescent="0.2">
      <c r="A135" s="20">
        <f t="shared" si="48"/>
        <v>3</v>
      </c>
      <c r="B135" s="20">
        <f t="shared" si="49"/>
        <v>1</v>
      </c>
      <c r="C135" s="20">
        <f t="shared" si="50"/>
        <v>1</v>
      </c>
      <c r="D135" s="20">
        <f t="shared" si="51"/>
        <v>1</v>
      </c>
      <c r="E135" s="20">
        <f t="shared" si="52"/>
        <v>13</v>
      </c>
      <c r="F135" s="20">
        <f t="shared" si="53"/>
        <v>36</v>
      </c>
      <c r="G135" s="20">
        <f t="shared" si="54"/>
        <v>0</v>
      </c>
      <c r="H135" s="4">
        <f t="shared" si="55"/>
        <v>109</v>
      </c>
      <c r="I135" s="21">
        <v>6</v>
      </c>
      <c r="J135" s="35" t="s">
        <v>27</v>
      </c>
      <c r="K135" s="36">
        <v>97607</v>
      </c>
      <c r="L135" s="37" t="s">
        <v>541</v>
      </c>
      <c r="M135" s="38" t="s">
        <v>187</v>
      </c>
      <c r="N135" s="39" t="s">
        <v>29</v>
      </c>
      <c r="O135" s="40">
        <v>1</v>
      </c>
      <c r="P135" s="41"/>
      <c r="Q135" s="41">
        <f t="shared" si="56"/>
        <v>0</v>
      </c>
    </row>
    <row r="136" spans="1:17" ht="25.5" x14ac:dyDescent="0.2">
      <c r="A136" s="20">
        <f t="shared" si="48"/>
        <v>3</v>
      </c>
      <c r="B136" s="20">
        <f t="shared" si="49"/>
        <v>1</v>
      </c>
      <c r="C136" s="20">
        <f t="shared" si="50"/>
        <v>1</v>
      </c>
      <c r="D136" s="20">
        <f t="shared" si="51"/>
        <v>1</v>
      </c>
      <c r="E136" s="20">
        <f t="shared" si="52"/>
        <v>13</v>
      </c>
      <c r="F136" s="20">
        <f t="shared" si="53"/>
        <v>37</v>
      </c>
      <c r="G136" s="20">
        <f t="shared" si="54"/>
        <v>0</v>
      </c>
      <c r="H136" s="4">
        <f t="shared" si="55"/>
        <v>110</v>
      </c>
      <c r="I136" s="21">
        <v>6</v>
      </c>
      <c r="J136" s="35" t="s">
        <v>27</v>
      </c>
      <c r="K136" s="36">
        <v>91939</v>
      </c>
      <c r="L136" s="37" t="s">
        <v>542</v>
      </c>
      <c r="M136" s="38" t="s">
        <v>188</v>
      </c>
      <c r="N136" s="39" t="s">
        <v>29</v>
      </c>
      <c r="O136" s="40">
        <v>6</v>
      </c>
      <c r="P136" s="41"/>
      <c r="Q136" s="41">
        <f t="shared" si="56"/>
        <v>0</v>
      </c>
    </row>
    <row r="137" spans="1:17" ht="38.25" x14ac:dyDescent="0.2">
      <c r="A137" s="20">
        <f t="shared" si="48"/>
        <v>3</v>
      </c>
      <c r="B137" s="20">
        <f t="shared" si="49"/>
        <v>1</v>
      </c>
      <c r="C137" s="20">
        <f t="shared" si="50"/>
        <v>1</v>
      </c>
      <c r="D137" s="20">
        <f t="shared" si="51"/>
        <v>1</v>
      </c>
      <c r="E137" s="20">
        <f t="shared" si="52"/>
        <v>13</v>
      </c>
      <c r="F137" s="20">
        <f t="shared" si="53"/>
        <v>38</v>
      </c>
      <c r="G137" s="20">
        <f t="shared" si="54"/>
        <v>0</v>
      </c>
      <c r="H137" s="4">
        <f t="shared" si="55"/>
        <v>111</v>
      </c>
      <c r="I137" s="21">
        <v>6</v>
      </c>
      <c r="J137" s="35" t="s">
        <v>27</v>
      </c>
      <c r="K137" s="36">
        <v>101878</v>
      </c>
      <c r="L137" s="37" t="s">
        <v>543</v>
      </c>
      <c r="M137" s="38" t="s">
        <v>189</v>
      </c>
      <c r="N137" s="39" t="s">
        <v>29</v>
      </c>
      <c r="O137" s="40">
        <v>1</v>
      </c>
      <c r="P137" s="41"/>
      <c r="Q137" s="41">
        <f t="shared" si="56"/>
        <v>0</v>
      </c>
    </row>
    <row r="138" spans="1:17" ht="25.5" x14ac:dyDescent="0.2">
      <c r="A138" s="20">
        <f t="shared" si="48"/>
        <v>3</v>
      </c>
      <c r="B138" s="20">
        <f t="shared" si="49"/>
        <v>1</v>
      </c>
      <c r="C138" s="20">
        <f t="shared" si="50"/>
        <v>1</v>
      </c>
      <c r="D138" s="20">
        <f t="shared" si="51"/>
        <v>1</v>
      </c>
      <c r="E138" s="20">
        <f t="shared" si="52"/>
        <v>13</v>
      </c>
      <c r="F138" s="20">
        <f t="shared" si="53"/>
        <v>39</v>
      </c>
      <c r="G138" s="20">
        <f t="shared" si="54"/>
        <v>0</v>
      </c>
      <c r="H138" s="4">
        <f t="shared" si="55"/>
        <v>112</v>
      </c>
      <c r="I138" s="21">
        <v>6</v>
      </c>
      <c r="J138" s="35" t="s">
        <v>27</v>
      </c>
      <c r="K138" s="36">
        <v>91863</v>
      </c>
      <c r="L138" s="37" t="s">
        <v>544</v>
      </c>
      <c r="M138" s="38" t="s">
        <v>190</v>
      </c>
      <c r="N138" s="39" t="s">
        <v>49</v>
      </c>
      <c r="O138" s="40">
        <v>24</v>
      </c>
      <c r="P138" s="41"/>
      <c r="Q138" s="41">
        <f t="shared" si="56"/>
        <v>0</v>
      </c>
    </row>
    <row r="139" spans="1:17" ht="25.5" x14ac:dyDescent="0.2">
      <c r="A139" s="20">
        <f t="shared" si="48"/>
        <v>3</v>
      </c>
      <c r="B139" s="20">
        <f t="shared" si="49"/>
        <v>1</v>
      </c>
      <c r="C139" s="20">
        <f t="shared" si="50"/>
        <v>1</v>
      </c>
      <c r="D139" s="20">
        <f t="shared" si="51"/>
        <v>1</v>
      </c>
      <c r="E139" s="20">
        <f t="shared" si="52"/>
        <v>13</v>
      </c>
      <c r="F139" s="20">
        <f t="shared" si="53"/>
        <v>40</v>
      </c>
      <c r="G139" s="20">
        <f t="shared" si="54"/>
        <v>0</v>
      </c>
      <c r="H139" s="4">
        <f t="shared" si="55"/>
        <v>113</v>
      </c>
      <c r="I139" s="21">
        <v>6</v>
      </c>
      <c r="J139" s="35" t="s">
        <v>27</v>
      </c>
      <c r="K139" s="36">
        <v>101665</v>
      </c>
      <c r="L139" s="37" t="s">
        <v>545</v>
      </c>
      <c r="M139" s="38" t="s">
        <v>191</v>
      </c>
      <c r="N139" s="39" t="s">
        <v>29</v>
      </c>
      <c r="O139" s="40">
        <v>20</v>
      </c>
      <c r="P139" s="41"/>
      <c r="Q139" s="41">
        <f t="shared" si="56"/>
        <v>0</v>
      </c>
    </row>
    <row r="140" spans="1:17" x14ac:dyDescent="0.2">
      <c r="A140" s="20">
        <f t="shared" si="48"/>
        <v>3</v>
      </c>
      <c r="B140" s="20">
        <f t="shared" si="49"/>
        <v>1</v>
      </c>
      <c r="C140" s="20">
        <f t="shared" si="50"/>
        <v>1</v>
      </c>
      <c r="D140" s="20">
        <f t="shared" si="51"/>
        <v>1</v>
      </c>
      <c r="E140" s="20">
        <f t="shared" si="52"/>
        <v>13</v>
      </c>
      <c r="F140" s="20">
        <f t="shared" si="53"/>
        <v>41</v>
      </c>
      <c r="G140" s="20">
        <f t="shared" si="54"/>
        <v>0</v>
      </c>
      <c r="H140" s="4">
        <f t="shared" si="55"/>
        <v>114</v>
      </c>
      <c r="I140" s="21">
        <v>6</v>
      </c>
      <c r="J140" s="35" t="s">
        <v>27</v>
      </c>
      <c r="K140" s="36">
        <v>97599</v>
      </c>
      <c r="L140" s="37" t="s">
        <v>546</v>
      </c>
      <c r="M140" s="38" t="s">
        <v>192</v>
      </c>
      <c r="N140" s="39" t="s">
        <v>29</v>
      </c>
      <c r="O140" s="40">
        <v>1</v>
      </c>
      <c r="P140" s="41"/>
      <c r="Q140" s="41">
        <f t="shared" si="56"/>
        <v>0</v>
      </c>
    </row>
    <row r="141" spans="1:17" ht="25.5" x14ac:dyDescent="0.2">
      <c r="A141" s="20">
        <f t="shared" si="48"/>
        <v>3</v>
      </c>
      <c r="B141" s="20">
        <f t="shared" si="49"/>
        <v>1</v>
      </c>
      <c r="C141" s="20">
        <f t="shared" si="50"/>
        <v>1</v>
      </c>
      <c r="D141" s="20">
        <f t="shared" si="51"/>
        <v>1</v>
      </c>
      <c r="E141" s="20">
        <f t="shared" si="52"/>
        <v>13</v>
      </c>
      <c r="F141" s="20">
        <f t="shared" si="53"/>
        <v>42</v>
      </c>
      <c r="G141" s="20">
        <f t="shared" si="54"/>
        <v>0</v>
      </c>
      <c r="H141" s="4">
        <f t="shared" si="55"/>
        <v>115</v>
      </c>
      <c r="I141" s="21">
        <v>6</v>
      </c>
      <c r="J141" s="35" t="s">
        <v>20</v>
      </c>
      <c r="K141" s="36" t="s">
        <v>193</v>
      </c>
      <c r="L141" s="37" t="s">
        <v>547</v>
      </c>
      <c r="M141" s="38" t="s">
        <v>194</v>
      </c>
      <c r="N141" s="39" t="s">
        <v>29</v>
      </c>
      <c r="O141" s="40">
        <v>1</v>
      </c>
      <c r="P141" s="41"/>
      <c r="Q141" s="41">
        <f t="shared" si="56"/>
        <v>0</v>
      </c>
    </row>
    <row r="142" spans="1:17" x14ac:dyDescent="0.2">
      <c r="A142" s="20">
        <f t="shared" si="48"/>
        <v>3</v>
      </c>
      <c r="B142" s="20">
        <f t="shared" si="49"/>
        <v>1</v>
      </c>
      <c r="C142" s="20">
        <f t="shared" si="50"/>
        <v>1</v>
      </c>
      <c r="D142" s="20">
        <f t="shared" si="51"/>
        <v>1</v>
      </c>
      <c r="E142" s="20">
        <f t="shared" si="52"/>
        <v>13</v>
      </c>
      <c r="F142" s="20">
        <f t="shared" si="53"/>
        <v>43</v>
      </c>
      <c r="G142" s="20">
        <f t="shared" si="54"/>
        <v>0</v>
      </c>
      <c r="H142" s="4">
        <f t="shared" si="55"/>
        <v>116</v>
      </c>
      <c r="I142" s="21">
        <v>6</v>
      </c>
      <c r="J142" s="35" t="s">
        <v>27</v>
      </c>
      <c r="K142" s="36">
        <v>404</v>
      </c>
      <c r="L142" s="37" t="s">
        <v>548</v>
      </c>
      <c r="M142" s="38" t="s">
        <v>195</v>
      </c>
      <c r="N142" s="39" t="s">
        <v>196</v>
      </c>
      <c r="O142" s="40">
        <v>20</v>
      </c>
      <c r="P142" s="41"/>
      <c r="Q142" s="41">
        <f t="shared" si="56"/>
        <v>0</v>
      </c>
    </row>
    <row r="143" spans="1:17" ht="25.5" x14ac:dyDescent="0.2">
      <c r="A143" s="20">
        <f t="shared" si="48"/>
        <v>3</v>
      </c>
      <c r="B143" s="20">
        <f t="shared" si="49"/>
        <v>1</v>
      </c>
      <c r="C143" s="20">
        <f t="shared" si="50"/>
        <v>1</v>
      </c>
      <c r="D143" s="20">
        <f t="shared" si="51"/>
        <v>1</v>
      </c>
      <c r="E143" s="20">
        <f t="shared" si="52"/>
        <v>13</v>
      </c>
      <c r="F143" s="20">
        <f t="shared" si="53"/>
        <v>44</v>
      </c>
      <c r="G143" s="20">
        <f t="shared" si="54"/>
        <v>0</v>
      </c>
      <c r="H143" s="4">
        <f t="shared" si="55"/>
        <v>117</v>
      </c>
      <c r="I143" s="21">
        <v>6</v>
      </c>
      <c r="J143" s="35" t="s">
        <v>27</v>
      </c>
      <c r="K143" s="36">
        <v>20111</v>
      </c>
      <c r="L143" s="37" t="s">
        <v>549</v>
      </c>
      <c r="M143" s="38" t="s">
        <v>197</v>
      </c>
      <c r="N143" s="39" t="s">
        <v>172</v>
      </c>
      <c r="O143" s="40">
        <v>2</v>
      </c>
      <c r="P143" s="41"/>
      <c r="Q143" s="41">
        <f t="shared" si="56"/>
        <v>0</v>
      </c>
    </row>
    <row r="144" spans="1:17" ht="25.5" x14ac:dyDescent="0.2">
      <c r="A144" s="20">
        <f t="shared" si="48"/>
        <v>3</v>
      </c>
      <c r="B144" s="20">
        <f t="shared" si="49"/>
        <v>1</v>
      </c>
      <c r="C144" s="20">
        <f t="shared" si="50"/>
        <v>1</v>
      </c>
      <c r="D144" s="20">
        <f t="shared" si="51"/>
        <v>1</v>
      </c>
      <c r="E144" s="20">
        <f t="shared" si="52"/>
        <v>13</v>
      </c>
      <c r="F144" s="20">
        <f t="shared" si="53"/>
        <v>45</v>
      </c>
      <c r="G144" s="20">
        <f t="shared" si="54"/>
        <v>0</v>
      </c>
      <c r="H144" s="4">
        <f t="shared" si="55"/>
        <v>118</v>
      </c>
      <c r="I144" s="21">
        <v>6</v>
      </c>
      <c r="J144" s="35" t="s">
        <v>20</v>
      </c>
      <c r="K144" s="36" t="s">
        <v>198</v>
      </c>
      <c r="L144" s="37" t="s">
        <v>550</v>
      </c>
      <c r="M144" s="38" t="s">
        <v>199</v>
      </c>
      <c r="N144" s="39" t="s">
        <v>29</v>
      </c>
      <c r="O144" s="40">
        <v>35</v>
      </c>
      <c r="P144" s="41"/>
      <c r="Q144" s="41">
        <f t="shared" si="56"/>
        <v>0</v>
      </c>
    </row>
    <row r="145" spans="1:17" x14ac:dyDescent="0.2">
      <c r="A145" s="20">
        <f t="shared" si="48"/>
        <v>3</v>
      </c>
      <c r="B145" s="20">
        <f t="shared" si="49"/>
        <v>1</v>
      </c>
      <c r="C145" s="20">
        <f t="shared" si="50"/>
        <v>1</v>
      </c>
      <c r="D145" s="20">
        <f t="shared" si="51"/>
        <v>1</v>
      </c>
      <c r="E145" s="20">
        <f t="shared" si="52"/>
        <v>13</v>
      </c>
      <c r="F145" s="20">
        <f t="shared" si="53"/>
        <v>46</v>
      </c>
      <c r="G145" s="20">
        <f t="shared" si="54"/>
        <v>0</v>
      </c>
      <c r="H145" s="4">
        <f t="shared" si="55"/>
        <v>119</v>
      </c>
      <c r="I145" s="21">
        <v>6</v>
      </c>
      <c r="J145" s="35" t="s">
        <v>20</v>
      </c>
      <c r="K145" s="36" t="s">
        <v>164</v>
      </c>
      <c r="L145" s="37" t="s">
        <v>551</v>
      </c>
      <c r="M145" s="66" t="s">
        <v>165</v>
      </c>
      <c r="N145" s="39" t="s">
        <v>29</v>
      </c>
      <c r="O145" s="40">
        <v>4</v>
      </c>
      <c r="P145" s="41"/>
      <c r="Q145" s="41">
        <f t="shared" si="56"/>
        <v>0</v>
      </c>
    </row>
    <row r="146" spans="1:17" x14ac:dyDescent="0.2">
      <c r="A146" s="20">
        <f t="shared" si="48"/>
        <v>3</v>
      </c>
      <c r="B146" s="20">
        <f t="shared" si="49"/>
        <v>1</v>
      </c>
      <c r="C146" s="20">
        <f t="shared" si="50"/>
        <v>1</v>
      </c>
      <c r="D146" s="20">
        <f t="shared" si="51"/>
        <v>1</v>
      </c>
      <c r="E146" s="20">
        <f t="shared" si="52"/>
        <v>13</v>
      </c>
      <c r="F146" s="20">
        <f t="shared" si="53"/>
        <v>47</v>
      </c>
      <c r="G146" s="20">
        <f t="shared" si="54"/>
        <v>0</v>
      </c>
      <c r="H146" s="4">
        <f t="shared" si="55"/>
        <v>120</v>
      </c>
      <c r="I146" s="21">
        <v>6</v>
      </c>
      <c r="J146" s="35" t="s">
        <v>20</v>
      </c>
      <c r="K146" s="36" t="s">
        <v>200</v>
      </c>
      <c r="L146" s="37" t="s">
        <v>552</v>
      </c>
      <c r="M146" s="66" t="s">
        <v>201</v>
      </c>
      <c r="N146" s="39" t="s">
        <v>29</v>
      </c>
      <c r="O146" s="40">
        <v>2</v>
      </c>
      <c r="P146" s="41"/>
      <c r="Q146" s="41">
        <f t="shared" si="56"/>
        <v>0</v>
      </c>
    </row>
    <row r="147" spans="1:17" x14ac:dyDescent="0.2">
      <c r="A147" s="20">
        <f t="shared" si="48"/>
        <v>3</v>
      </c>
      <c r="B147" s="20">
        <f t="shared" si="49"/>
        <v>1</v>
      </c>
      <c r="C147" s="20">
        <f t="shared" si="50"/>
        <v>1</v>
      </c>
      <c r="D147" s="20">
        <f t="shared" si="51"/>
        <v>1</v>
      </c>
      <c r="E147" s="20">
        <f t="shared" si="52"/>
        <v>13</v>
      </c>
      <c r="F147" s="20">
        <f t="shared" si="53"/>
        <v>48</v>
      </c>
      <c r="G147" s="20">
        <f t="shared" si="54"/>
        <v>0</v>
      </c>
      <c r="H147" s="4">
        <f t="shared" si="55"/>
        <v>121</v>
      </c>
      <c r="I147" s="21">
        <v>6</v>
      </c>
      <c r="J147" s="35" t="s">
        <v>20</v>
      </c>
      <c r="K147" s="36" t="s">
        <v>202</v>
      </c>
      <c r="L147" s="37" t="s">
        <v>553</v>
      </c>
      <c r="M147" s="66" t="s">
        <v>203</v>
      </c>
      <c r="N147" s="39" t="s">
        <v>204</v>
      </c>
      <c r="O147" s="40">
        <v>107.73</v>
      </c>
      <c r="P147" s="41"/>
      <c r="Q147" s="41">
        <f t="shared" si="56"/>
        <v>0</v>
      </c>
    </row>
    <row r="148" spans="1:17" x14ac:dyDescent="0.2">
      <c r="A148" s="20">
        <f t="shared" si="48"/>
        <v>3</v>
      </c>
      <c r="B148" s="20">
        <f t="shared" si="49"/>
        <v>1</v>
      </c>
      <c r="C148" s="20">
        <f t="shared" si="50"/>
        <v>1</v>
      </c>
      <c r="D148" s="20">
        <f t="shared" si="51"/>
        <v>1</v>
      </c>
      <c r="E148" s="20">
        <f t="shared" si="52"/>
        <v>13</v>
      </c>
      <c r="F148" s="20">
        <f t="shared" si="53"/>
        <v>49</v>
      </c>
      <c r="G148" s="20">
        <f t="shared" si="54"/>
        <v>0</v>
      </c>
      <c r="H148" s="4">
        <f t="shared" si="55"/>
        <v>122</v>
      </c>
      <c r="I148" s="21">
        <v>6</v>
      </c>
      <c r="J148" s="35" t="s">
        <v>27</v>
      </c>
      <c r="K148" s="36">
        <v>97667</v>
      </c>
      <c r="L148" s="37" t="s">
        <v>554</v>
      </c>
      <c r="M148" s="66" t="s">
        <v>205</v>
      </c>
      <c r="N148" s="39" t="s">
        <v>49</v>
      </c>
      <c r="O148" s="40">
        <v>105.52</v>
      </c>
      <c r="P148" s="41"/>
      <c r="Q148" s="41">
        <f t="shared" si="56"/>
        <v>0</v>
      </c>
    </row>
    <row r="149" spans="1:17" x14ac:dyDescent="0.2">
      <c r="A149" s="20">
        <f t="shared" si="48"/>
        <v>3</v>
      </c>
      <c r="B149" s="20">
        <f t="shared" si="49"/>
        <v>1</v>
      </c>
      <c r="C149" s="20">
        <f t="shared" si="50"/>
        <v>1</v>
      </c>
      <c r="D149" s="20">
        <f t="shared" si="51"/>
        <v>1</v>
      </c>
      <c r="E149" s="20">
        <f t="shared" si="52"/>
        <v>13</v>
      </c>
      <c r="F149" s="20">
        <f t="shared" si="53"/>
        <v>50</v>
      </c>
      <c r="G149" s="20">
        <f t="shared" si="54"/>
        <v>0</v>
      </c>
      <c r="H149" s="4">
        <f t="shared" si="55"/>
        <v>123</v>
      </c>
      <c r="I149" s="21">
        <v>6</v>
      </c>
      <c r="J149" s="35" t="s">
        <v>27</v>
      </c>
      <c r="K149" s="36">
        <v>92984</v>
      </c>
      <c r="L149" s="37" t="s">
        <v>555</v>
      </c>
      <c r="M149" s="66" t="s">
        <v>206</v>
      </c>
      <c r="N149" s="39" t="s">
        <v>49</v>
      </c>
      <c r="O149" s="40">
        <v>527.6</v>
      </c>
      <c r="P149" s="41"/>
      <c r="Q149" s="41">
        <f t="shared" si="56"/>
        <v>0</v>
      </c>
    </row>
    <row r="150" spans="1:17" ht="38.25" x14ac:dyDescent="0.2">
      <c r="A150" s="20">
        <f t="shared" si="48"/>
        <v>3</v>
      </c>
      <c r="B150" s="20">
        <f t="shared" si="49"/>
        <v>1</v>
      </c>
      <c r="C150" s="20">
        <f t="shared" si="50"/>
        <v>1</v>
      </c>
      <c r="D150" s="20">
        <f t="shared" si="51"/>
        <v>1</v>
      </c>
      <c r="E150" s="20">
        <f t="shared" si="52"/>
        <v>13</v>
      </c>
      <c r="F150" s="20">
        <f t="shared" si="53"/>
        <v>51</v>
      </c>
      <c r="G150" s="20">
        <f t="shared" si="54"/>
        <v>0</v>
      </c>
      <c r="H150" s="4">
        <f t="shared" si="55"/>
        <v>124</v>
      </c>
      <c r="I150" s="21">
        <v>6</v>
      </c>
      <c r="J150" s="35" t="s">
        <v>20</v>
      </c>
      <c r="K150" s="36" t="s">
        <v>207</v>
      </c>
      <c r="L150" s="37" t="s">
        <v>556</v>
      </c>
      <c r="M150" s="38" t="s">
        <v>208</v>
      </c>
      <c r="N150" s="39" t="s">
        <v>49</v>
      </c>
      <c r="O150" s="40">
        <v>50</v>
      </c>
      <c r="P150" s="41"/>
      <c r="Q150" s="41">
        <f t="shared" si="56"/>
        <v>0</v>
      </c>
    </row>
    <row r="151" spans="1:17" ht="25.5" x14ac:dyDescent="0.2">
      <c r="A151" s="20">
        <f t="shared" si="48"/>
        <v>3</v>
      </c>
      <c r="B151" s="20">
        <f t="shared" si="49"/>
        <v>1</v>
      </c>
      <c r="C151" s="20">
        <f t="shared" si="50"/>
        <v>1</v>
      </c>
      <c r="D151" s="20">
        <f t="shared" si="51"/>
        <v>1</v>
      </c>
      <c r="E151" s="20">
        <f t="shared" si="52"/>
        <v>13</v>
      </c>
      <c r="F151" s="20">
        <f t="shared" si="53"/>
        <v>52</v>
      </c>
      <c r="G151" s="20">
        <f t="shared" si="54"/>
        <v>0</v>
      </c>
      <c r="H151" s="4">
        <f t="shared" si="55"/>
        <v>125</v>
      </c>
      <c r="I151" s="21">
        <v>6</v>
      </c>
      <c r="J151" s="35" t="s">
        <v>27</v>
      </c>
      <c r="K151" s="36">
        <v>102137</v>
      </c>
      <c r="L151" s="37" t="s">
        <v>557</v>
      </c>
      <c r="M151" s="38" t="s">
        <v>209</v>
      </c>
      <c r="N151" s="39" t="s">
        <v>29</v>
      </c>
      <c r="O151" s="40">
        <v>2</v>
      </c>
      <c r="P151" s="41"/>
      <c r="Q151" s="41">
        <f t="shared" si="56"/>
        <v>0</v>
      </c>
    </row>
    <row r="152" spans="1:17" x14ac:dyDescent="0.2">
      <c r="A152" s="20">
        <f t="shared" si="48"/>
        <v>3</v>
      </c>
      <c r="B152" s="20">
        <f t="shared" si="49"/>
        <v>1</v>
      </c>
      <c r="C152" s="20">
        <f t="shared" si="50"/>
        <v>1</v>
      </c>
      <c r="D152" s="20">
        <f t="shared" si="51"/>
        <v>2</v>
      </c>
      <c r="E152" s="20">
        <f t="shared" si="52"/>
        <v>0</v>
      </c>
      <c r="F152" s="20">
        <f t="shared" si="53"/>
        <v>0</v>
      </c>
      <c r="G152" s="20">
        <f t="shared" si="54"/>
        <v>0</v>
      </c>
      <c r="H152" s="4">
        <f t="shared" si="55"/>
        <v>126</v>
      </c>
      <c r="I152" s="21">
        <v>4</v>
      </c>
      <c r="J152" s="57"/>
      <c r="K152" s="57"/>
      <c r="L152" s="58" t="s">
        <v>366</v>
      </c>
      <c r="M152" s="59" t="s">
        <v>210</v>
      </c>
      <c r="N152" s="60"/>
      <c r="O152" s="61"/>
      <c r="P152" s="60"/>
      <c r="Q152" s="62">
        <f>SUM(Q153:Q168)</f>
        <v>0</v>
      </c>
    </row>
    <row r="153" spans="1:17" x14ac:dyDescent="0.2">
      <c r="A153" s="20">
        <f t="shared" si="48"/>
        <v>3</v>
      </c>
      <c r="B153" s="20">
        <f t="shared" si="49"/>
        <v>1</v>
      </c>
      <c r="C153" s="20">
        <f t="shared" si="50"/>
        <v>1</v>
      </c>
      <c r="D153" s="20">
        <f t="shared" si="51"/>
        <v>2</v>
      </c>
      <c r="E153" s="20">
        <f t="shared" si="52"/>
        <v>1</v>
      </c>
      <c r="F153" s="20">
        <f t="shared" si="53"/>
        <v>0</v>
      </c>
      <c r="G153" s="20">
        <f t="shared" si="54"/>
        <v>0</v>
      </c>
      <c r="H153" s="4">
        <f t="shared" si="55"/>
        <v>127</v>
      </c>
      <c r="I153" s="21">
        <v>5</v>
      </c>
      <c r="J153" s="35" t="s">
        <v>211</v>
      </c>
      <c r="K153" s="36">
        <v>331230800</v>
      </c>
      <c r="L153" s="37" t="s">
        <v>367</v>
      </c>
      <c r="M153" s="38" t="s">
        <v>212</v>
      </c>
      <c r="N153" s="39" t="s">
        <v>85</v>
      </c>
      <c r="O153" s="40">
        <v>1</v>
      </c>
      <c r="P153" s="41"/>
      <c r="Q153" s="41">
        <f>TRUNC(O153*P153,2)</f>
        <v>0</v>
      </c>
    </row>
    <row r="154" spans="1:17" x14ac:dyDescent="0.2">
      <c r="A154" s="20">
        <f t="shared" si="48"/>
        <v>3</v>
      </c>
      <c r="B154" s="20">
        <f t="shared" si="49"/>
        <v>1</v>
      </c>
      <c r="C154" s="20">
        <f t="shared" si="50"/>
        <v>1</v>
      </c>
      <c r="D154" s="20">
        <f t="shared" si="51"/>
        <v>2</v>
      </c>
      <c r="E154" s="20">
        <f t="shared" si="52"/>
        <v>2</v>
      </c>
      <c r="F154" s="20">
        <f t="shared" si="53"/>
        <v>0</v>
      </c>
      <c r="G154" s="20">
        <f t="shared" si="54"/>
        <v>0</v>
      </c>
      <c r="H154" s="4">
        <f t="shared" si="55"/>
        <v>128</v>
      </c>
      <c r="I154" s="21">
        <v>5</v>
      </c>
      <c r="J154" s="35" t="s">
        <v>211</v>
      </c>
      <c r="K154" s="36">
        <v>33008070</v>
      </c>
      <c r="L154" s="37" t="s">
        <v>368</v>
      </c>
      <c r="M154" s="38" t="s">
        <v>213</v>
      </c>
      <c r="N154" s="39" t="s">
        <v>85</v>
      </c>
      <c r="O154" s="40">
        <v>1</v>
      </c>
      <c r="P154" s="41"/>
      <c r="Q154" s="41">
        <f t="shared" ref="Q154:Q168" si="57">TRUNC(O154*P154,2)</f>
        <v>0</v>
      </c>
    </row>
    <row r="155" spans="1:17" x14ac:dyDescent="0.2">
      <c r="A155" s="20">
        <f t="shared" si="48"/>
        <v>3</v>
      </c>
      <c r="B155" s="20">
        <f t="shared" si="49"/>
        <v>1</v>
      </c>
      <c r="C155" s="20">
        <f t="shared" si="50"/>
        <v>1</v>
      </c>
      <c r="D155" s="20">
        <f t="shared" si="51"/>
        <v>2</v>
      </c>
      <c r="E155" s="20">
        <f t="shared" si="52"/>
        <v>3</v>
      </c>
      <c r="F155" s="20">
        <f t="shared" si="53"/>
        <v>0</v>
      </c>
      <c r="G155" s="20">
        <f t="shared" si="54"/>
        <v>0</v>
      </c>
      <c r="H155" s="4">
        <f t="shared" si="55"/>
        <v>129</v>
      </c>
      <c r="I155" s="21">
        <v>5</v>
      </c>
      <c r="J155" s="35" t="s">
        <v>211</v>
      </c>
      <c r="K155" s="36">
        <v>331230600</v>
      </c>
      <c r="L155" s="37" t="s">
        <v>369</v>
      </c>
      <c r="M155" s="38" t="s">
        <v>214</v>
      </c>
      <c r="N155" s="39" t="s">
        <v>85</v>
      </c>
      <c r="O155" s="40">
        <v>1</v>
      </c>
      <c r="P155" s="41"/>
      <c r="Q155" s="41">
        <f t="shared" si="57"/>
        <v>0</v>
      </c>
    </row>
    <row r="156" spans="1:17" x14ac:dyDescent="0.2">
      <c r="A156" s="20">
        <f t="shared" si="48"/>
        <v>3</v>
      </c>
      <c r="B156" s="20">
        <f t="shared" si="49"/>
        <v>1</v>
      </c>
      <c r="C156" s="20">
        <f t="shared" si="50"/>
        <v>1</v>
      </c>
      <c r="D156" s="20">
        <f t="shared" si="51"/>
        <v>2</v>
      </c>
      <c r="E156" s="20">
        <f t="shared" si="52"/>
        <v>4</v>
      </c>
      <c r="F156" s="20">
        <f t="shared" si="53"/>
        <v>0</v>
      </c>
      <c r="G156" s="20">
        <f t="shared" si="54"/>
        <v>0</v>
      </c>
      <c r="H156" s="4">
        <f t="shared" si="55"/>
        <v>130</v>
      </c>
      <c r="I156" s="21">
        <v>5</v>
      </c>
      <c r="J156" s="35" t="s">
        <v>211</v>
      </c>
      <c r="K156" s="36">
        <v>33004708</v>
      </c>
      <c r="L156" s="37" t="s">
        <v>370</v>
      </c>
      <c r="M156" s="38" t="s">
        <v>215</v>
      </c>
      <c r="N156" s="39" t="s">
        <v>85</v>
      </c>
      <c r="O156" s="40">
        <v>2</v>
      </c>
      <c r="P156" s="41"/>
      <c r="Q156" s="41">
        <f t="shared" si="57"/>
        <v>0</v>
      </c>
    </row>
    <row r="157" spans="1:17" x14ac:dyDescent="0.2">
      <c r="A157" s="20">
        <f t="shared" si="48"/>
        <v>3</v>
      </c>
      <c r="B157" s="20">
        <f t="shared" si="49"/>
        <v>1</v>
      </c>
      <c r="C157" s="20">
        <f t="shared" si="50"/>
        <v>1</v>
      </c>
      <c r="D157" s="20">
        <f t="shared" si="51"/>
        <v>2</v>
      </c>
      <c r="E157" s="20">
        <f t="shared" si="52"/>
        <v>5</v>
      </c>
      <c r="F157" s="20">
        <f t="shared" si="53"/>
        <v>0</v>
      </c>
      <c r="G157" s="20">
        <f t="shared" si="54"/>
        <v>0</v>
      </c>
      <c r="H157" s="4">
        <f t="shared" si="55"/>
        <v>131</v>
      </c>
      <c r="I157" s="21">
        <v>5</v>
      </c>
      <c r="J157" s="35" t="s">
        <v>211</v>
      </c>
      <c r="K157" s="36">
        <v>33003708</v>
      </c>
      <c r="L157" s="37" t="s">
        <v>371</v>
      </c>
      <c r="M157" s="38" t="s">
        <v>216</v>
      </c>
      <c r="N157" s="39" t="s">
        <v>85</v>
      </c>
      <c r="O157" s="40">
        <v>7</v>
      </c>
      <c r="P157" s="41"/>
      <c r="Q157" s="41">
        <f t="shared" si="57"/>
        <v>0</v>
      </c>
    </row>
    <row r="158" spans="1:17" x14ac:dyDescent="0.2">
      <c r="A158" s="20">
        <f t="shared" si="48"/>
        <v>3</v>
      </c>
      <c r="B158" s="20">
        <f t="shared" si="49"/>
        <v>1</v>
      </c>
      <c r="C158" s="20">
        <f t="shared" si="50"/>
        <v>1</v>
      </c>
      <c r="D158" s="20">
        <f t="shared" si="51"/>
        <v>2</v>
      </c>
      <c r="E158" s="20">
        <f t="shared" si="52"/>
        <v>6</v>
      </c>
      <c r="F158" s="20">
        <f t="shared" si="53"/>
        <v>0</v>
      </c>
      <c r="G158" s="20">
        <f t="shared" si="54"/>
        <v>0</v>
      </c>
      <c r="H158" s="4">
        <f t="shared" si="55"/>
        <v>132</v>
      </c>
      <c r="I158" s="21">
        <v>5</v>
      </c>
      <c r="J158" s="35" t="s">
        <v>211</v>
      </c>
      <c r="K158" s="36">
        <v>391100600</v>
      </c>
      <c r="L158" s="37" t="s">
        <v>372</v>
      </c>
      <c r="M158" s="38" t="s">
        <v>217</v>
      </c>
      <c r="N158" s="39" t="s">
        <v>85</v>
      </c>
      <c r="O158" s="40">
        <v>2</v>
      </c>
      <c r="P158" s="41"/>
      <c r="Q158" s="41">
        <f t="shared" si="57"/>
        <v>0</v>
      </c>
    </row>
    <row r="159" spans="1:17" ht="25.5" x14ac:dyDescent="0.2">
      <c r="A159" s="20">
        <f t="shared" si="48"/>
        <v>3</v>
      </c>
      <c r="B159" s="20">
        <f t="shared" si="49"/>
        <v>1</v>
      </c>
      <c r="C159" s="20">
        <f t="shared" si="50"/>
        <v>1</v>
      </c>
      <c r="D159" s="20">
        <f t="shared" si="51"/>
        <v>2</v>
      </c>
      <c r="E159" s="20">
        <f t="shared" si="52"/>
        <v>7</v>
      </c>
      <c r="F159" s="20">
        <f t="shared" si="53"/>
        <v>0</v>
      </c>
      <c r="G159" s="20">
        <f t="shared" si="54"/>
        <v>0</v>
      </c>
      <c r="H159" s="4">
        <f t="shared" si="55"/>
        <v>133</v>
      </c>
      <c r="I159" s="21">
        <v>5</v>
      </c>
      <c r="J159" s="35" t="s">
        <v>211</v>
      </c>
      <c r="K159" s="36">
        <v>33013208</v>
      </c>
      <c r="L159" s="37" t="s">
        <v>373</v>
      </c>
      <c r="M159" s="38" t="s">
        <v>218</v>
      </c>
      <c r="N159" s="39" t="s">
        <v>85</v>
      </c>
      <c r="O159" s="40">
        <v>2</v>
      </c>
      <c r="P159" s="41"/>
      <c r="Q159" s="41">
        <f t="shared" si="57"/>
        <v>0</v>
      </c>
    </row>
    <row r="160" spans="1:17" x14ac:dyDescent="0.2">
      <c r="A160" s="20">
        <f t="shared" ref="A160:A223" si="58">IF(I160=1,A159+1,A159)</f>
        <v>3</v>
      </c>
      <c r="B160" s="20">
        <f t="shared" ref="B160:B223" si="59">IF(A160=A159,IF($I160=2,B159+1,B159),0)</f>
        <v>1</v>
      </c>
      <c r="C160" s="20">
        <f t="shared" ref="C160:C223" si="60">IF(B159=B160,IF($I160=3,C159+1,C159),0)</f>
        <v>1</v>
      </c>
      <c r="D160" s="20">
        <f t="shared" ref="D160:D223" si="61">IF(C159=C160,IF($I160=4,D159+1,D159),0)</f>
        <v>2</v>
      </c>
      <c r="E160" s="20">
        <f t="shared" ref="E160:E223" si="62">IF(D159=D160,IF($I160=5,E159+1,E159),0)</f>
        <v>8</v>
      </c>
      <c r="F160" s="20">
        <f t="shared" ref="F160:F223" si="63">IF(E159=E160,IF($I160=6,F159+1,F159),0)</f>
        <v>0</v>
      </c>
      <c r="G160" s="20">
        <f t="shared" ref="G160:G223" si="64">IF(F159=F160,IF($I160=7,G159+1,G159),0)</f>
        <v>0</v>
      </c>
      <c r="H160" s="4">
        <f t="shared" ref="H160:H223" si="65">IF(P159="",H159+1,H159)</f>
        <v>134</v>
      </c>
      <c r="I160" s="21">
        <v>5</v>
      </c>
      <c r="J160" s="35" t="s">
        <v>211</v>
      </c>
      <c r="K160" s="36">
        <v>33002208</v>
      </c>
      <c r="L160" s="37" t="s">
        <v>374</v>
      </c>
      <c r="M160" s="38" t="s">
        <v>219</v>
      </c>
      <c r="N160" s="39" t="s">
        <v>85</v>
      </c>
      <c r="O160" s="40">
        <v>5</v>
      </c>
      <c r="P160" s="41"/>
      <c r="Q160" s="41">
        <f t="shared" si="57"/>
        <v>0</v>
      </c>
    </row>
    <row r="161" spans="1:17" ht="25.5" x14ac:dyDescent="0.2">
      <c r="A161" s="20">
        <f t="shared" si="58"/>
        <v>3</v>
      </c>
      <c r="B161" s="20">
        <f t="shared" si="59"/>
        <v>1</v>
      </c>
      <c r="C161" s="20">
        <f t="shared" si="60"/>
        <v>1</v>
      </c>
      <c r="D161" s="20">
        <f t="shared" si="61"/>
        <v>2</v>
      </c>
      <c r="E161" s="20">
        <f t="shared" si="62"/>
        <v>9</v>
      </c>
      <c r="F161" s="20">
        <f t="shared" si="63"/>
        <v>0</v>
      </c>
      <c r="G161" s="20">
        <f t="shared" si="64"/>
        <v>0</v>
      </c>
      <c r="H161" s="4">
        <f t="shared" si="65"/>
        <v>135</v>
      </c>
      <c r="I161" s="21">
        <v>5</v>
      </c>
      <c r="J161" s="35" t="s">
        <v>211</v>
      </c>
      <c r="K161" s="36">
        <v>33011655</v>
      </c>
      <c r="L161" s="37" t="s">
        <v>375</v>
      </c>
      <c r="M161" s="38" t="s">
        <v>220</v>
      </c>
      <c r="N161" s="39" t="s">
        <v>85</v>
      </c>
      <c r="O161" s="40">
        <v>3</v>
      </c>
      <c r="P161" s="41"/>
      <c r="Q161" s="41">
        <f t="shared" si="57"/>
        <v>0</v>
      </c>
    </row>
    <row r="162" spans="1:17" x14ac:dyDescent="0.2">
      <c r="A162" s="20">
        <f t="shared" si="58"/>
        <v>3</v>
      </c>
      <c r="B162" s="20">
        <f t="shared" si="59"/>
        <v>1</v>
      </c>
      <c r="C162" s="20">
        <f t="shared" si="60"/>
        <v>1</v>
      </c>
      <c r="D162" s="20">
        <f t="shared" si="61"/>
        <v>2</v>
      </c>
      <c r="E162" s="20">
        <f t="shared" si="62"/>
        <v>10</v>
      </c>
      <c r="F162" s="20">
        <f t="shared" si="63"/>
        <v>0</v>
      </c>
      <c r="G162" s="20">
        <f t="shared" si="64"/>
        <v>0</v>
      </c>
      <c r="H162" s="4">
        <f t="shared" si="65"/>
        <v>136</v>
      </c>
      <c r="I162" s="21">
        <v>5</v>
      </c>
      <c r="J162" s="35" t="s">
        <v>211</v>
      </c>
      <c r="K162" s="36">
        <v>33008010</v>
      </c>
      <c r="L162" s="37" t="s">
        <v>376</v>
      </c>
      <c r="M162" s="38" t="s">
        <v>221</v>
      </c>
      <c r="N162" s="39" t="s">
        <v>85</v>
      </c>
      <c r="O162" s="40">
        <v>2</v>
      </c>
      <c r="P162" s="41"/>
      <c r="Q162" s="41">
        <f t="shared" si="57"/>
        <v>0</v>
      </c>
    </row>
    <row r="163" spans="1:17" x14ac:dyDescent="0.2">
      <c r="A163" s="20">
        <f t="shared" si="58"/>
        <v>3</v>
      </c>
      <c r="B163" s="20">
        <f t="shared" si="59"/>
        <v>1</v>
      </c>
      <c r="C163" s="20">
        <f t="shared" si="60"/>
        <v>1</v>
      </c>
      <c r="D163" s="20">
        <f t="shared" si="61"/>
        <v>2</v>
      </c>
      <c r="E163" s="20">
        <f t="shared" si="62"/>
        <v>11</v>
      </c>
      <c r="F163" s="20">
        <f t="shared" si="63"/>
        <v>0</v>
      </c>
      <c r="G163" s="20">
        <f t="shared" si="64"/>
        <v>0</v>
      </c>
      <c r="H163" s="4">
        <f t="shared" si="65"/>
        <v>137</v>
      </c>
      <c r="I163" s="21">
        <v>5</v>
      </c>
      <c r="J163" s="35" t="s">
        <v>211</v>
      </c>
      <c r="K163" s="36">
        <v>391100850</v>
      </c>
      <c r="L163" s="37" t="s">
        <v>377</v>
      </c>
      <c r="M163" s="38" t="s">
        <v>222</v>
      </c>
      <c r="N163" s="39" t="s">
        <v>85</v>
      </c>
      <c r="O163" s="40">
        <v>2</v>
      </c>
      <c r="P163" s="41"/>
      <c r="Q163" s="41">
        <f t="shared" si="57"/>
        <v>0</v>
      </c>
    </row>
    <row r="164" spans="1:17" x14ac:dyDescent="0.2">
      <c r="A164" s="20">
        <f t="shared" si="58"/>
        <v>3</v>
      </c>
      <c r="B164" s="20">
        <f t="shared" si="59"/>
        <v>1</v>
      </c>
      <c r="C164" s="20">
        <f t="shared" si="60"/>
        <v>1</v>
      </c>
      <c r="D164" s="20">
        <f t="shared" si="61"/>
        <v>2</v>
      </c>
      <c r="E164" s="20">
        <f t="shared" si="62"/>
        <v>12</v>
      </c>
      <c r="F164" s="20">
        <f t="shared" si="63"/>
        <v>0</v>
      </c>
      <c r="G164" s="20">
        <f t="shared" si="64"/>
        <v>0</v>
      </c>
      <c r="H164" s="4">
        <f t="shared" si="65"/>
        <v>138</v>
      </c>
      <c r="I164" s="21">
        <v>5</v>
      </c>
      <c r="J164" s="35" t="s">
        <v>211</v>
      </c>
      <c r="K164" s="36">
        <v>391200500</v>
      </c>
      <c r="L164" s="37" t="s">
        <v>378</v>
      </c>
      <c r="M164" s="38" t="s">
        <v>223</v>
      </c>
      <c r="N164" s="39" t="s">
        <v>85</v>
      </c>
      <c r="O164" s="40">
        <v>1</v>
      </c>
      <c r="P164" s="41"/>
      <c r="Q164" s="41">
        <f t="shared" si="57"/>
        <v>0</v>
      </c>
    </row>
    <row r="165" spans="1:17" x14ac:dyDescent="0.2">
      <c r="A165" s="20">
        <f t="shared" si="58"/>
        <v>3</v>
      </c>
      <c r="B165" s="20">
        <f t="shared" si="59"/>
        <v>1</v>
      </c>
      <c r="C165" s="20">
        <f t="shared" si="60"/>
        <v>1</v>
      </c>
      <c r="D165" s="20">
        <f t="shared" si="61"/>
        <v>2</v>
      </c>
      <c r="E165" s="20">
        <f t="shared" si="62"/>
        <v>13</v>
      </c>
      <c r="F165" s="20">
        <f t="shared" si="63"/>
        <v>0</v>
      </c>
      <c r="G165" s="20">
        <f t="shared" si="64"/>
        <v>0</v>
      </c>
      <c r="H165" s="4">
        <f t="shared" si="65"/>
        <v>139</v>
      </c>
      <c r="I165" s="21">
        <v>5</v>
      </c>
      <c r="J165" s="35" t="s">
        <v>211</v>
      </c>
      <c r="K165" s="36">
        <v>31000034</v>
      </c>
      <c r="L165" s="37" t="s">
        <v>379</v>
      </c>
      <c r="M165" s="38" t="s">
        <v>224</v>
      </c>
      <c r="N165" s="39" t="s">
        <v>85</v>
      </c>
      <c r="O165" s="40">
        <v>1</v>
      </c>
      <c r="P165" s="41"/>
      <c r="Q165" s="41">
        <f t="shared" si="57"/>
        <v>0</v>
      </c>
    </row>
    <row r="166" spans="1:17" x14ac:dyDescent="0.2">
      <c r="A166" s="20">
        <f t="shared" si="58"/>
        <v>3</v>
      </c>
      <c r="B166" s="20">
        <f t="shared" si="59"/>
        <v>1</v>
      </c>
      <c r="C166" s="20">
        <f t="shared" si="60"/>
        <v>1</v>
      </c>
      <c r="D166" s="20">
        <f t="shared" si="61"/>
        <v>2</v>
      </c>
      <c r="E166" s="20">
        <f t="shared" si="62"/>
        <v>14</v>
      </c>
      <c r="F166" s="20">
        <f t="shared" si="63"/>
        <v>0</v>
      </c>
      <c r="G166" s="20">
        <f t="shared" si="64"/>
        <v>0</v>
      </c>
      <c r="H166" s="4">
        <f t="shared" si="65"/>
        <v>140</v>
      </c>
      <c r="I166" s="21">
        <v>5</v>
      </c>
      <c r="J166" s="35" t="s">
        <v>211</v>
      </c>
      <c r="K166" s="36">
        <v>391200500</v>
      </c>
      <c r="L166" s="37" t="s">
        <v>380</v>
      </c>
      <c r="M166" s="38" t="s">
        <v>225</v>
      </c>
      <c r="N166" s="39" t="s">
        <v>85</v>
      </c>
      <c r="O166" s="40">
        <v>1</v>
      </c>
      <c r="P166" s="41"/>
      <c r="Q166" s="41">
        <f t="shared" si="57"/>
        <v>0</v>
      </c>
    </row>
    <row r="167" spans="1:17" x14ac:dyDescent="0.2">
      <c r="A167" s="20">
        <f t="shared" si="58"/>
        <v>3</v>
      </c>
      <c r="B167" s="20">
        <f t="shared" si="59"/>
        <v>1</v>
      </c>
      <c r="C167" s="20">
        <f t="shared" si="60"/>
        <v>1</v>
      </c>
      <c r="D167" s="20">
        <f t="shared" si="61"/>
        <v>2</v>
      </c>
      <c r="E167" s="20">
        <f t="shared" si="62"/>
        <v>15</v>
      </c>
      <c r="F167" s="20">
        <f t="shared" si="63"/>
        <v>0</v>
      </c>
      <c r="G167" s="20">
        <f t="shared" si="64"/>
        <v>0</v>
      </c>
      <c r="H167" s="4">
        <f t="shared" si="65"/>
        <v>141</v>
      </c>
      <c r="I167" s="21">
        <v>5</v>
      </c>
      <c r="J167" s="35" t="s">
        <v>211</v>
      </c>
      <c r="K167" s="36">
        <v>33020608</v>
      </c>
      <c r="L167" s="37" t="s">
        <v>381</v>
      </c>
      <c r="M167" s="38" t="s">
        <v>226</v>
      </c>
      <c r="N167" s="39" t="s">
        <v>85</v>
      </c>
      <c r="O167" s="40">
        <v>16</v>
      </c>
      <c r="P167" s="41"/>
      <c r="Q167" s="41">
        <f t="shared" si="57"/>
        <v>0</v>
      </c>
    </row>
    <row r="168" spans="1:17" x14ac:dyDescent="0.2">
      <c r="A168" s="20">
        <f t="shared" si="58"/>
        <v>3</v>
      </c>
      <c r="B168" s="20">
        <f t="shared" si="59"/>
        <v>1</v>
      </c>
      <c r="C168" s="20">
        <f t="shared" si="60"/>
        <v>1</v>
      </c>
      <c r="D168" s="20">
        <f t="shared" si="61"/>
        <v>2</v>
      </c>
      <c r="E168" s="20">
        <f t="shared" si="62"/>
        <v>16</v>
      </c>
      <c r="F168" s="20">
        <f t="shared" si="63"/>
        <v>0</v>
      </c>
      <c r="G168" s="20">
        <f t="shared" si="64"/>
        <v>0</v>
      </c>
      <c r="H168" s="4">
        <f t="shared" si="65"/>
        <v>142</v>
      </c>
      <c r="I168" s="21">
        <v>5</v>
      </c>
      <c r="J168" s="35" t="s">
        <v>211</v>
      </c>
      <c r="K168" s="36">
        <v>33020620</v>
      </c>
      <c r="L168" s="37" t="s">
        <v>382</v>
      </c>
      <c r="M168" s="38" t="s">
        <v>227</v>
      </c>
      <c r="N168" s="39" t="s">
        <v>85</v>
      </c>
      <c r="O168" s="40">
        <v>2</v>
      </c>
      <c r="P168" s="41"/>
      <c r="Q168" s="41">
        <f t="shared" si="57"/>
        <v>0</v>
      </c>
    </row>
    <row r="169" spans="1:17" x14ac:dyDescent="0.2">
      <c r="A169" s="20">
        <f t="shared" si="58"/>
        <v>3</v>
      </c>
      <c r="B169" s="20">
        <f t="shared" si="59"/>
        <v>1</v>
      </c>
      <c r="C169" s="20">
        <f t="shared" si="60"/>
        <v>2</v>
      </c>
      <c r="D169" s="20">
        <f t="shared" si="61"/>
        <v>0</v>
      </c>
      <c r="E169" s="20">
        <f t="shared" si="62"/>
        <v>0</v>
      </c>
      <c r="F169" s="20">
        <f t="shared" si="63"/>
        <v>0</v>
      </c>
      <c r="G169" s="20">
        <f t="shared" si="64"/>
        <v>0</v>
      </c>
      <c r="H169" s="4">
        <f t="shared" si="65"/>
        <v>143</v>
      </c>
      <c r="I169" s="21">
        <v>3</v>
      </c>
      <c r="J169" s="57"/>
      <c r="K169" s="57"/>
      <c r="L169" s="58" t="s">
        <v>383</v>
      </c>
      <c r="M169" s="59" t="s">
        <v>228</v>
      </c>
      <c r="N169" s="60"/>
      <c r="O169" s="61"/>
      <c r="P169" s="60"/>
      <c r="Q169" s="62">
        <f>SUM(Q170,Q192)</f>
        <v>0</v>
      </c>
    </row>
    <row r="170" spans="1:17" x14ac:dyDescent="0.2">
      <c r="A170" s="20">
        <f t="shared" si="58"/>
        <v>3</v>
      </c>
      <c r="B170" s="20">
        <f t="shared" si="59"/>
        <v>1</v>
      </c>
      <c r="C170" s="20">
        <f t="shared" si="60"/>
        <v>2</v>
      </c>
      <c r="D170" s="20">
        <f t="shared" si="61"/>
        <v>1</v>
      </c>
      <c r="E170" s="20">
        <f t="shared" si="62"/>
        <v>0</v>
      </c>
      <c r="F170" s="20">
        <f t="shared" si="63"/>
        <v>0</v>
      </c>
      <c r="G170" s="20">
        <f t="shared" si="64"/>
        <v>0</v>
      </c>
      <c r="H170" s="4">
        <f t="shared" si="65"/>
        <v>144</v>
      </c>
      <c r="I170" s="21">
        <v>4</v>
      </c>
      <c r="J170" s="57"/>
      <c r="K170" s="57"/>
      <c r="L170" s="63" t="s">
        <v>384</v>
      </c>
      <c r="M170" s="59" t="s">
        <v>26</v>
      </c>
      <c r="N170" s="60"/>
      <c r="O170" s="61"/>
      <c r="P170" s="60"/>
      <c r="Q170" s="62">
        <f>SUM(Q171,Q174,Q176,Q184,Q186,Q190)</f>
        <v>0</v>
      </c>
    </row>
    <row r="171" spans="1:17" x14ac:dyDescent="0.2">
      <c r="A171" s="20">
        <f t="shared" si="58"/>
        <v>3</v>
      </c>
      <c r="B171" s="20">
        <f t="shared" si="59"/>
        <v>1</v>
      </c>
      <c r="C171" s="20">
        <f t="shared" si="60"/>
        <v>2</v>
      </c>
      <c r="D171" s="20">
        <f t="shared" si="61"/>
        <v>1</v>
      </c>
      <c r="E171" s="20">
        <f t="shared" si="62"/>
        <v>1</v>
      </c>
      <c r="F171" s="20">
        <f t="shared" si="63"/>
        <v>0</v>
      </c>
      <c r="G171" s="20">
        <f t="shared" si="64"/>
        <v>0</v>
      </c>
      <c r="H171" s="4">
        <f t="shared" si="65"/>
        <v>145</v>
      </c>
      <c r="I171" s="21">
        <v>5</v>
      </c>
      <c r="J171" s="57"/>
      <c r="K171" s="57"/>
      <c r="L171" s="63" t="s">
        <v>385</v>
      </c>
      <c r="M171" s="59" t="s">
        <v>43</v>
      </c>
      <c r="N171" s="60"/>
      <c r="O171" s="61"/>
      <c r="P171" s="60"/>
      <c r="Q171" s="62">
        <f>SUM(Q172:Q173)</f>
        <v>0</v>
      </c>
    </row>
    <row r="172" spans="1:17" x14ac:dyDescent="0.2">
      <c r="A172" s="20">
        <f t="shared" si="58"/>
        <v>3</v>
      </c>
      <c r="B172" s="20">
        <f t="shared" si="59"/>
        <v>1</v>
      </c>
      <c r="C172" s="20">
        <f t="shared" si="60"/>
        <v>2</v>
      </c>
      <c r="D172" s="20">
        <f t="shared" si="61"/>
        <v>1</v>
      </c>
      <c r="E172" s="20">
        <f t="shared" si="62"/>
        <v>1</v>
      </c>
      <c r="F172" s="20">
        <f t="shared" si="63"/>
        <v>1</v>
      </c>
      <c r="G172" s="20">
        <f t="shared" si="64"/>
        <v>0</v>
      </c>
      <c r="H172" s="4">
        <f t="shared" si="65"/>
        <v>146</v>
      </c>
      <c r="I172" s="21">
        <v>6</v>
      </c>
      <c r="J172" s="35" t="s">
        <v>27</v>
      </c>
      <c r="K172" s="36">
        <v>99063</v>
      </c>
      <c r="L172" s="37" t="s">
        <v>386</v>
      </c>
      <c r="M172" s="38" t="s">
        <v>229</v>
      </c>
      <c r="N172" s="39" t="s">
        <v>49</v>
      </c>
      <c r="O172" s="40">
        <v>55</v>
      </c>
      <c r="P172" s="41"/>
      <c r="Q172" s="41">
        <f>TRUNC(O172*P172,2)</f>
        <v>0</v>
      </c>
    </row>
    <row r="173" spans="1:17" x14ac:dyDescent="0.2">
      <c r="A173" s="20">
        <f t="shared" si="58"/>
        <v>3</v>
      </c>
      <c r="B173" s="20">
        <f t="shared" si="59"/>
        <v>1</v>
      </c>
      <c r="C173" s="20">
        <f t="shared" si="60"/>
        <v>2</v>
      </c>
      <c r="D173" s="20">
        <f t="shared" si="61"/>
        <v>1</v>
      </c>
      <c r="E173" s="20">
        <f t="shared" si="62"/>
        <v>1</v>
      </c>
      <c r="F173" s="20">
        <f t="shared" si="63"/>
        <v>2</v>
      </c>
      <c r="G173" s="20">
        <f t="shared" si="64"/>
        <v>0</v>
      </c>
      <c r="H173" s="4">
        <f t="shared" si="65"/>
        <v>147</v>
      </c>
      <c r="I173" s="21">
        <v>6</v>
      </c>
      <c r="J173" s="35" t="s">
        <v>20</v>
      </c>
      <c r="K173" s="36" t="s">
        <v>230</v>
      </c>
      <c r="L173" s="37" t="s">
        <v>387</v>
      </c>
      <c r="M173" s="38" t="s">
        <v>231</v>
      </c>
      <c r="N173" s="39" t="s">
        <v>49</v>
      </c>
      <c r="O173" s="40">
        <v>55</v>
      </c>
      <c r="P173" s="41"/>
      <c r="Q173" s="41">
        <f t="shared" ref="Q173" si="66">TRUNC(O173*P173,2)</f>
        <v>0</v>
      </c>
    </row>
    <row r="174" spans="1:17" x14ac:dyDescent="0.2">
      <c r="A174" s="20">
        <f t="shared" si="58"/>
        <v>3</v>
      </c>
      <c r="B174" s="20">
        <f t="shared" si="59"/>
        <v>1</v>
      </c>
      <c r="C174" s="20">
        <f t="shared" si="60"/>
        <v>2</v>
      </c>
      <c r="D174" s="20">
        <f t="shared" si="61"/>
        <v>1</v>
      </c>
      <c r="E174" s="20">
        <f t="shared" si="62"/>
        <v>2</v>
      </c>
      <c r="F174" s="20">
        <f t="shared" si="63"/>
        <v>0</v>
      </c>
      <c r="G174" s="20">
        <f t="shared" si="64"/>
        <v>0</v>
      </c>
      <c r="H174" s="4">
        <f t="shared" si="65"/>
        <v>148</v>
      </c>
      <c r="I174" s="21">
        <v>5</v>
      </c>
      <c r="J174" s="57"/>
      <c r="K174" s="57"/>
      <c r="L174" s="58" t="s">
        <v>388</v>
      </c>
      <c r="M174" s="59" t="s">
        <v>52</v>
      </c>
      <c r="N174" s="60"/>
      <c r="O174" s="61"/>
      <c r="P174" s="60"/>
      <c r="Q174" s="62">
        <f>SUM(Q175:Q175)</f>
        <v>0</v>
      </c>
    </row>
    <row r="175" spans="1:17" x14ac:dyDescent="0.2">
      <c r="A175" s="20">
        <f t="shared" si="58"/>
        <v>3</v>
      </c>
      <c r="B175" s="20">
        <f t="shared" si="59"/>
        <v>1</v>
      </c>
      <c r="C175" s="20">
        <f t="shared" si="60"/>
        <v>2</v>
      </c>
      <c r="D175" s="20">
        <f t="shared" si="61"/>
        <v>1</v>
      </c>
      <c r="E175" s="20">
        <f t="shared" si="62"/>
        <v>2</v>
      </c>
      <c r="F175" s="20">
        <f t="shared" si="63"/>
        <v>1</v>
      </c>
      <c r="G175" s="20">
        <f t="shared" si="64"/>
        <v>0</v>
      </c>
      <c r="H175" s="4">
        <f t="shared" si="65"/>
        <v>149</v>
      </c>
      <c r="I175" s="21">
        <v>6</v>
      </c>
      <c r="J175" s="35" t="s">
        <v>27</v>
      </c>
      <c r="K175" s="36">
        <v>98525</v>
      </c>
      <c r="L175" s="37" t="s">
        <v>389</v>
      </c>
      <c r="M175" s="38" t="s">
        <v>53</v>
      </c>
      <c r="N175" s="39" t="s">
        <v>31</v>
      </c>
      <c r="O175" s="40">
        <v>82.5</v>
      </c>
      <c r="P175" s="41"/>
      <c r="Q175" s="41">
        <f>TRUNC(O175*P175,2)</f>
        <v>0</v>
      </c>
    </row>
    <row r="176" spans="1:17" x14ac:dyDescent="0.2">
      <c r="A176" s="20">
        <f t="shared" si="58"/>
        <v>3</v>
      </c>
      <c r="B176" s="20">
        <f t="shared" si="59"/>
        <v>1</v>
      </c>
      <c r="C176" s="20">
        <f t="shared" si="60"/>
        <v>2</v>
      </c>
      <c r="D176" s="20">
        <f t="shared" si="61"/>
        <v>1</v>
      </c>
      <c r="E176" s="20">
        <f t="shared" si="62"/>
        <v>3</v>
      </c>
      <c r="F176" s="20">
        <f t="shared" si="63"/>
        <v>0</v>
      </c>
      <c r="G176" s="20">
        <f t="shared" si="64"/>
        <v>0</v>
      </c>
      <c r="H176" s="4">
        <f t="shared" si="65"/>
        <v>150</v>
      </c>
      <c r="I176" s="21">
        <v>5</v>
      </c>
      <c r="J176" s="57"/>
      <c r="K176" s="57"/>
      <c r="L176" s="58" t="s">
        <v>390</v>
      </c>
      <c r="M176" s="59" t="s">
        <v>54</v>
      </c>
      <c r="N176" s="60"/>
      <c r="O176" s="61"/>
      <c r="P176" s="60"/>
      <c r="Q176" s="62">
        <f>SUM(Q177:Q183)</f>
        <v>0</v>
      </c>
    </row>
    <row r="177" spans="1:17" ht="25.5" x14ac:dyDescent="0.2">
      <c r="A177" s="20">
        <f t="shared" si="58"/>
        <v>3</v>
      </c>
      <c r="B177" s="20">
        <f t="shared" si="59"/>
        <v>1</v>
      </c>
      <c r="C177" s="20">
        <f t="shared" si="60"/>
        <v>2</v>
      </c>
      <c r="D177" s="20">
        <f t="shared" si="61"/>
        <v>1</v>
      </c>
      <c r="E177" s="20">
        <f t="shared" si="62"/>
        <v>3</v>
      </c>
      <c r="F177" s="20">
        <f t="shared" si="63"/>
        <v>1</v>
      </c>
      <c r="G177" s="20">
        <f t="shared" si="64"/>
        <v>0</v>
      </c>
      <c r="H177" s="4">
        <f t="shared" si="65"/>
        <v>151</v>
      </c>
      <c r="I177" s="21">
        <v>6</v>
      </c>
      <c r="J177" s="35" t="s">
        <v>27</v>
      </c>
      <c r="K177" s="36">
        <v>93358</v>
      </c>
      <c r="L177" s="37" t="s">
        <v>391</v>
      </c>
      <c r="M177" s="38" t="s">
        <v>232</v>
      </c>
      <c r="N177" s="39" t="s">
        <v>56</v>
      </c>
      <c r="O177" s="40">
        <v>6.93</v>
      </c>
      <c r="P177" s="41"/>
      <c r="Q177" s="41">
        <f>TRUNC(O177*P177,2)</f>
        <v>0</v>
      </c>
    </row>
    <row r="178" spans="1:17" ht="51" x14ac:dyDescent="0.2">
      <c r="A178" s="20">
        <f t="shared" si="58"/>
        <v>3</v>
      </c>
      <c r="B178" s="20">
        <f t="shared" si="59"/>
        <v>1</v>
      </c>
      <c r="C178" s="20">
        <f t="shared" si="60"/>
        <v>2</v>
      </c>
      <c r="D178" s="20">
        <f t="shared" si="61"/>
        <v>1</v>
      </c>
      <c r="E178" s="20">
        <f t="shared" si="62"/>
        <v>3</v>
      </c>
      <c r="F178" s="20">
        <f t="shared" si="63"/>
        <v>2</v>
      </c>
      <c r="G178" s="20">
        <f t="shared" si="64"/>
        <v>0</v>
      </c>
      <c r="H178" s="4">
        <f t="shared" si="65"/>
        <v>152</v>
      </c>
      <c r="I178" s="21">
        <v>6</v>
      </c>
      <c r="J178" s="35" t="s">
        <v>27</v>
      </c>
      <c r="K178" s="36">
        <v>90099</v>
      </c>
      <c r="L178" s="37" t="s">
        <v>392</v>
      </c>
      <c r="M178" s="38" t="s">
        <v>233</v>
      </c>
      <c r="N178" s="39" t="s">
        <v>56</v>
      </c>
      <c r="O178" s="40">
        <v>39.270000000000003</v>
      </c>
      <c r="P178" s="41"/>
      <c r="Q178" s="41">
        <f t="shared" ref="Q178:Q183" si="67">TRUNC(O178*P178,2)</f>
        <v>0</v>
      </c>
    </row>
    <row r="179" spans="1:17" x14ac:dyDescent="0.2">
      <c r="A179" s="20">
        <f t="shared" si="58"/>
        <v>3</v>
      </c>
      <c r="B179" s="20">
        <f t="shared" si="59"/>
        <v>1</v>
      </c>
      <c r="C179" s="20">
        <f t="shared" si="60"/>
        <v>2</v>
      </c>
      <c r="D179" s="20">
        <f t="shared" si="61"/>
        <v>1</v>
      </c>
      <c r="E179" s="20">
        <f t="shared" si="62"/>
        <v>3</v>
      </c>
      <c r="F179" s="20">
        <f t="shared" si="63"/>
        <v>3</v>
      </c>
      <c r="G179" s="20">
        <f t="shared" si="64"/>
        <v>0</v>
      </c>
      <c r="H179" s="4">
        <f t="shared" si="65"/>
        <v>153</v>
      </c>
      <c r="I179" s="21">
        <v>6</v>
      </c>
      <c r="J179" s="35" t="s">
        <v>27</v>
      </c>
      <c r="K179" s="36">
        <v>101616</v>
      </c>
      <c r="L179" s="37" t="s">
        <v>393</v>
      </c>
      <c r="M179" s="38" t="s">
        <v>60</v>
      </c>
      <c r="N179" s="39" t="s">
        <v>31</v>
      </c>
      <c r="O179" s="40">
        <v>44</v>
      </c>
      <c r="P179" s="41"/>
      <c r="Q179" s="41">
        <f t="shared" si="67"/>
        <v>0</v>
      </c>
    </row>
    <row r="180" spans="1:17" x14ac:dyDescent="0.2">
      <c r="A180" s="20">
        <f t="shared" si="58"/>
        <v>3</v>
      </c>
      <c r="B180" s="20">
        <f t="shared" si="59"/>
        <v>1</v>
      </c>
      <c r="C180" s="20">
        <f t="shared" si="60"/>
        <v>2</v>
      </c>
      <c r="D180" s="20">
        <f t="shared" si="61"/>
        <v>1</v>
      </c>
      <c r="E180" s="20">
        <f t="shared" si="62"/>
        <v>3</v>
      </c>
      <c r="F180" s="20">
        <f t="shared" si="63"/>
        <v>4</v>
      </c>
      <c r="G180" s="20">
        <f t="shared" si="64"/>
        <v>0</v>
      </c>
      <c r="H180" s="4">
        <f t="shared" si="65"/>
        <v>154</v>
      </c>
      <c r="I180" s="21">
        <v>6</v>
      </c>
      <c r="J180" s="35" t="s">
        <v>20</v>
      </c>
      <c r="K180" s="36" t="s">
        <v>61</v>
      </c>
      <c r="L180" s="37" t="s">
        <v>394</v>
      </c>
      <c r="M180" s="38" t="s">
        <v>62</v>
      </c>
      <c r="N180" s="39" t="s">
        <v>56</v>
      </c>
      <c r="O180" s="40">
        <v>5.17</v>
      </c>
      <c r="P180" s="41"/>
      <c r="Q180" s="41">
        <f t="shared" si="67"/>
        <v>0</v>
      </c>
    </row>
    <row r="181" spans="1:17" ht="25.5" x14ac:dyDescent="0.2">
      <c r="A181" s="20">
        <f t="shared" si="58"/>
        <v>3</v>
      </c>
      <c r="B181" s="20">
        <f t="shared" si="59"/>
        <v>1</v>
      </c>
      <c r="C181" s="20">
        <f t="shared" si="60"/>
        <v>2</v>
      </c>
      <c r="D181" s="20">
        <f t="shared" si="61"/>
        <v>1</v>
      </c>
      <c r="E181" s="20">
        <f t="shared" si="62"/>
        <v>3</v>
      </c>
      <c r="F181" s="20">
        <f t="shared" si="63"/>
        <v>5</v>
      </c>
      <c r="G181" s="20">
        <f t="shared" si="64"/>
        <v>0</v>
      </c>
      <c r="H181" s="4">
        <f t="shared" si="65"/>
        <v>155</v>
      </c>
      <c r="I181" s="21">
        <v>6</v>
      </c>
      <c r="J181" s="35" t="s">
        <v>20</v>
      </c>
      <c r="K181" s="36" t="s">
        <v>63</v>
      </c>
      <c r="L181" s="37" t="s">
        <v>395</v>
      </c>
      <c r="M181" s="38" t="s">
        <v>64</v>
      </c>
      <c r="N181" s="39" t="s">
        <v>56</v>
      </c>
      <c r="O181" s="40">
        <v>37.869999999999997</v>
      </c>
      <c r="P181" s="41"/>
      <c r="Q181" s="41">
        <f t="shared" si="67"/>
        <v>0</v>
      </c>
    </row>
    <row r="182" spans="1:17" x14ac:dyDescent="0.2">
      <c r="A182" s="20">
        <f t="shared" si="58"/>
        <v>3</v>
      </c>
      <c r="B182" s="20">
        <f t="shared" si="59"/>
        <v>1</v>
      </c>
      <c r="C182" s="20">
        <f t="shared" si="60"/>
        <v>2</v>
      </c>
      <c r="D182" s="20">
        <f t="shared" si="61"/>
        <v>1</v>
      </c>
      <c r="E182" s="20">
        <f t="shared" si="62"/>
        <v>3</v>
      </c>
      <c r="F182" s="20">
        <f t="shared" si="63"/>
        <v>6</v>
      </c>
      <c r="G182" s="20">
        <f t="shared" si="64"/>
        <v>0</v>
      </c>
      <c r="H182" s="4">
        <f t="shared" si="65"/>
        <v>156</v>
      </c>
      <c r="I182" s="21">
        <v>6</v>
      </c>
      <c r="J182" s="35" t="s">
        <v>27</v>
      </c>
      <c r="K182" s="36">
        <v>100977</v>
      </c>
      <c r="L182" s="37" t="s">
        <v>396</v>
      </c>
      <c r="M182" s="38" t="s">
        <v>65</v>
      </c>
      <c r="N182" s="39" t="s">
        <v>56</v>
      </c>
      <c r="O182" s="40">
        <v>2.5299999999999998</v>
      </c>
      <c r="P182" s="41"/>
      <c r="Q182" s="41">
        <f t="shared" si="67"/>
        <v>0</v>
      </c>
    </row>
    <row r="183" spans="1:17" x14ac:dyDescent="0.2">
      <c r="A183" s="20">
        <f t="shared" si="58"/>
        <v>3</v>
      </c>
      <c r="B183" s="20">
        <f t="shared" si="59"/>
        <v>1</v>
      </c>
      <c r="C183" s="20">
        <f t="shared" si="60"/>
        <v>2</v>
      </c>
      <c r="D183" s="20">
        <f t="shared" si="61"/>
        <v>1</v>
      </c>
      <c r="E183" s="20">
        <f t="shared" si="62"/>
        <v>3</v>
      </c>
      <c r="F183" s="20">
        <f t="shared" si="63"/>
        <v>7</v>
      </c>
      <c r="G183" s="20">
        <f t="shared" si="64"/>
        <v>0</v>
      </c>
      <c r="H183" s="4">
        <f t="shared" si="65"/>
        <v>157</v>
      </c>
      <c r="I183" s="21">
        <v>6</v>
      </c>
      <c r="J183" s="35" t="s">
        <v>27</v>
      </c>
      <c r="K183" s="36">
        <v>97914</v>
      </c>
      <c r="L183" s="37" t="s">
        <v>397</v>
      </c>
      <c r="M183" s="38" t="s">
        <v>234</v>
      </c>
      <c r="N183" s="39" t="s">
        <v>67</v>
      </c>
      <c r="O183" s="40">
        <v>94.49</v>
      </c>
      <c r="P183" s="41"/>
      <c r="Q183" s="41">
        <f t="shared" si="67"/>
        <v>0</v>
      </c>
    </row>
    <row r="184" spans="1:17" x14ac:dyDescent="0.2">
      <c r="A184" s="20">
        <f t="shared" si="58"/>
        <v>3</v>
      </c>
      <c r="B184" s="20">
        <f t="shared" si="59"/>
        <v>1</v>
      </c>
      <c r="C184" s="20">
        <f t="shared" si="60"/>
        <v>2</v>
      </c>
      <c r="D184" s="20">
        <f t="shared" si="61"/>
        <v>1</v>
      </c>
      <c r="E184" s="20">
        <f t="shared" si="62"/>
        <v>4</v>
      </c>
      <c r="F184" s="20">
        <f t="shared" si="63"/>
        <v>0</v>
      </c>
      <c r="G184" s="20">
        <f t="shared" si="64"/>
        <v>0</v>
      </c>
      <c r="H184" s="4">
        <f t="shared" si="65"/>
        <v>158</v>
      </c>
      <c r="I184" s="21">
        <v>5</v>
      </c>
      <c r="J184" s="57"/>
      <c r="K184" s="57"/>
      <c r="L184" s="58" t="s">
        <v>398</v>
      </c>
      <c r="M184" s="59" t="s">
        <v>70</v>
      </c>
      <c r="N184" s="60"/>
      <c r="O184" s="61"/>
      <c r="P184" s="60"/>
      <c r="Q184" s="62">
        <f>SUM(Q185:Q185)</f>
        <v>0</v>
      </c>
    </row>
    <row r="185" spans="1:17" x14ac:dyDescent="0.2">
      <c r="A185" s="20">
        <f t="shared" si="58"/>
        <v>3</v>
      </c>
      <c r="B185" s="20">
        <f t="shared" si="59"/>
        <v>1</v>
      </c>
      <c r="C185" s="20">
        <f t="shared" si="60"/>
        <v>2</v>
      </c>
      <c r="D185" s="20">
        <f t="shared" si="61"/>
        <v>1</v>
      </c>
      <c r="E185" s="20">
        <f t="shared" si="62"/>
        <v>4</v>
      </c>
      <c r="F185" s="20">
        <f t="shared" si="63"/>
        <v>1</v>
      </c>
      <c r="G185" s="20">
        <f t="shared" si="64"/>
        <v>0</v>
      </c>
      <c r="H185" s="4">
        <f t="shared" si="65"/>
        <v>159</v>
      </c>
      <c r="I185" s="21">
        <v>6</v>
      </c>
      <c r="J185" s="35" t="s">
        <v>27</v>
      </c>
      <c r="K185" s="36">
        <v>7042</v>
      </c>
      <c r="L185" s="37" t="s">
        <v>399</v>
      </c>
      <c r="M185" s="38" t="s">
        <v>71</v>
      </c>
      <c r="N185" s="39" t="s">
        <v>235</v>
      </c>
      <c r="O185" s="40">
        <v>4</v>
      </c>
      <c r="P185" s="41"/>
      <c r="Q185" s="41">
        <f>TRUNC(O185*P185,2)</f>
        <v>0</v>
      </c>
    </row>
    <row r="186" spans="1:17" x14ac:dyDescent="0.2">
      <c r="A186" s="20">
        <f t="shared" si="58"/>
        <v>3</v>
      </c>
      <c r="B186" s="20">
        <f t="shared" si="59"/>
        <v>1</v>
      </c>
      <c r="C186" s="20">
        <f t="shared" si="60"/>
        <v>2</v>
      </c>
      <c r="D186" s="20">
        <f t="shared" si="61"/>
        <v>1</v>
      </c>
      <c r="E186" s="20">
        <f t="shared" si="62"/>
        <v>5</v>
      </c>
      <c r="F186" s="20">
        <f t="shared" si="63"/>
        <v>0</v>
      </c>
      <c r="G186" s="20">
        <f t="shared" si="64"/>
        <v>0</v>
      </c>
      <c r="H186" s="4">
        <f t="shared" si="65"/>
        <v>160</v>
      </c>
      <c r="I186" s="21">
        <v>5</v>
      </c>
      <c r="J186" s="57"/>
      <c r="K186" s="57"/>
      <c r="L186" s="58" t="s">
        <v>400</v>
      </c>
      <c r="M186" s="59" t="s">
        <v>73</v>
      </c>
      <c r="N186" s="60"/>
      <c r="O186" s="61"/>
      <c r="P186" s="60"/>
      <c r="Q186" s="62">
        <f>SUM(Q187:Q189)</f>
        <v>0</v>
      </c>
    </row>
    <row r="187" spans="1:17" x14ac:dyDescent="0.2">
      <c r="A187" s="20">
        <f t="shared" si="58"/>
        <v>3</v>
      </c>
      <c r="B187" s="20">
        <f t="shared" si="59"/>
        <v>1</v>
      </c>
      <c r="C187" s="20">
        <f t="shared" si="60"/>
        <v>2</v>
      </c>
      <c r="D187" s="20">
        <f t="shared" si="61"/>
        <v>1</v>
      </c>
      <c r="E187" s="20">
        <f t="shared" si="62"/>
        <v>5</v>
      </c>
      <c r="F187" s="20">
        <f t="shared" si="63"/>
        <v>1</v>
      </c>
      <c r="G187" s="20">
        <f t="shared" si="64"/>
        <v>0</v>
      </c>
      <c r="H187" s="4">
        <f t="shared" si="65"/>
        <v>161</v>
      </c>
      <c r="I187" s="21">
        <v>6</v>
      </c>
      <c r="J187" s="35" t="s">
        <v>27</v>
      </c>
      <c r="K187" s="36">
        <v>100323</v>
      </c>
      <c r="L187" s="37" t="s">
        <v>401</v>
      </c>
      <c r="M187" s="38" t="s">
        <v>236</v>
      </c>
      <c r="N187" s="39" t="s">
        <v>56</v>
      </c>
      <c r="O187" s="40">
        <v>0.88</v>
      </c>
      <c r="P187" s="41"/>
      <c r="Q187" s="41">
        <f>TRUNC(O187*P187,2)</f>
        <v>0</v>
      </c>
    </row>
    <row r="188" spans="1:17" x14ac:dyDescent="0.2">
      <c r="A188" s="20">
        <f t="shared" si="58"/>
        <v>3</v>
      </c>
      <c r="B188" s="20">
        <f t="shared" si="59"/>
        <v>1</v>
      </c>
      <c r="C188" s="20">
        <f t="shared" si="60"/>
        <v>2</v>
      </c>
      <c r="D188" s="20">
        <f t="shared" si="61"/>
        <v>1</v>
      </c>
      <c r="E188" s="20">
        <f t="shared" si="62"/>
        <v>5</v>
      </c>
      <c r="F188" s="20">
        <f t="shared" si="63"/>
        <v>2</v>
      </c>
      <c r="G188" s="20">
        <f t="shared" si="64"/>
        <v>0</v>
      </c>
      <c r="H188" s="4">
        <f t="shared" si="65"/>
        <v>162</v>
      </c>
      <c r="I188" s="21">
        <v>6</v>
      </c>
      <c r="J188" s="35" t="s">
        <v>27</v>
      </c>
      <c r="K188" s="36">
        <v>100324</v>
      </c>
      <c r="L188" s="37" t="s">
        <v>402</v>
      </c>
      <c r="M188" s="38" t="s">
        <v>74</v>
      </c>
      <c r="N188" s="39" t="s">
        <v>56</v>
      </c>
      <c r="O188" s="40">
        <v>1.32</v>
      </c>
      <c r="P188" s="41"/>
      <c r="Q188" s="41">
        <f t="shared" ref="Q188:Q189" si="68">TRUNC(O188*P188,2)</f>
        <v>0</v>
      </c>
    </row>
    <row r="189" spans="1:17" ht="38.25" x14ac:dyDescent="0.2">
      <c r="A189" s="20">
        <f t="shared" si="58"/>
        <v>3</v>
      </c>
      <c r="B189" s="20">
        <f t="shared" si="59"/>
        <v>1</v>
      </c>
      <c r="C189" s="20">
        <f t="shared" si="60"/>
        <v>2</v>
      </c>
      <c r="D189" s="20">
        <f t="shared" si="61"/>
        <v>1</v>
      </c>
      <c r="E189" s="20">
        <f t="shared" si="62"/>
        <v>5</v>
      </c>
      <c r="F189" s="20">
        <f t="shared" si="63"/>
        <v>3</v>
      </c>
      <c r="G189" s="20">
        <f t="shared" si="64"/>
        <v>0</v>
      </c>
      <c r="H189" s="4">
        <f t="shared" si="65"/>
        <v>163</v>
      </c>
      <c r="I189" s="21">
        <v>6</v>
      </c>
      <c r="J189" s="35" t="s">
        <v>20</v>
      </c>
      <c r="K189" s="36" t="s">
        <v>237</v>
      </c>
      <c r="L189" s="37" t="s">
        <v>403</v>
      </c>
      <c r="M189" s="38" t="s">
        <v>238</v>
      </c>
      <c r="N189" s="39" t="s">
        <v>29</v>
      </c>
      <c r="O189" s="40">
        <v>1</v>
      </c>
      <c r="P189" s="41"/>
      <c r="Q189" s="41">
        <f t="shared" si="68"/>
        <v>0</v>
      </c>
    </row>
    <row r="190" spans="1:17" x14ac:dyDescent="0.2">
      <c r="A190" s="20">
        <f t="shared" si="58"/>
        <v>3</v>
      </c>
      <c r="B190" s="20">
        <f t="shared" si="59"/>
        <v>1</v>
      </c>
      <c r="C190" s="20">
        <f t="shared" si="60"/>
        <v>2</v>
      </c>
      <c r="D190" s="20">
        <f t="shared" si="61"/>
        <v>1</v>
      </c>
      <c r="E190" s="20">
        <f t="shared" si="62"/>
        <v>6</v>
      </c>
      <c r="F190" s="20">
        <f t="shared" si="63"/>
        <v>0</v>
      </c>
      <c r="G190" s="20">
        <f t="shared" si="64"/>
        <v>0</v>
      </c>
      <c r="H190" s="4">
        <f t="shared" si="65"/>
        <v>164</v>
      </c>
      <c r="I190" s="21">
        <v>5</v>
      </c>
      <c r="J190" s="57"/>
      <c r="K190" s="57"/>
      <c r="L190" s="58" t="s">
        <v>404</v>
      </c>
      <c r="M190" s="59" t="s">
        <v>239</v>
      </c>
      <c r="N190" s="60"/>
      <c r="O190" s="61"/>
      <c r="P190" s="60"/>
      <c r="Q190" s="62">
        <f>SUM(Q191:Q191)</f>
        <v>0</v>
      </c>
    </row>
    <row r="191" spans="1:17" x14ac:dyDescent="0.2">
      <c r="A191" s="20">
        <f t="shared" si="58"/>
        <v>3</v>
      </c>
      <c r="B191" s="20">
        <f t="shared" si="59"/>
        <v>1</v>
      </c>
      <c r="C191" s="20">
        <f t="shared" si="60"/>
        <v>2</v>
      </c>
      <c r="D191" s="20">
        <f t="shared" si="61"/>
        <v>1</v>
      </c>
      <c r="E191" s="20">
        <f t="shared" si="62"/>
        <v>6</v>
      </c>
      <c r="F191" s="20">
        <f t="shared" si="63"/>
        <v>1</v>
      </c>
      <c r="G191" s="20">
        <f t="shared" si="64"/>
        <v>0</v>
      </c>
      <c r="H191" s="4">
        <f t="shared" si="65"/>
        <v>165</v>
      </c>
      <c r="I191" s="21">
        <v>6</v>
      </c>
      <c r="J191" s="35" t="s">
        <v>27</v>
      </c>
      <c r="K191" s="64">
        <v>90734</v>
      </c>
      <c r="L191" s="37" t="s">
        <v>405</v>
      </c>
      <c r="M191" s="38" t="s">
        <v>240</v>
      </c>
      <c r="N191" s="39" t="s">
        <v>49</v>
      </c>
      <c r="O191" s="40">
        <v>55</v>
      </c>
      <c r="P191" s="41"/>
      <c r="Q191" s="41">
        <f>TRUNC(O191*P191,2)</f>
        <v>0</v>
      </c>
    </row>
    <row r="192" spans="1:17" x14ac:dyDescent="0.2">
      <c r="A192" s="20">
        <f t="shared" si="58"/>
        <v>3</v>
      </c>
      <c r="B192" s="20">
        <f t="shared" si="59"/>
        <v>1</v>
      </c>
      <c r="C192" s="20">
        <f t="shared" si="60"/>
        <v>2</v>
      </c>
      <c r="D192" s="20">
        <f t="shared" si="61"/>
        <v>2</v>
      </c>
      <c r="E192" s="20">
        <f t="shared" si="62"/>
        <v>0</v>
      </c>
      <c r="F192" s="20">
        <f t="shared" si="63"/>
        <v>0</v>
      </c>
      <c r="G192" s="20">
        <f t="shared" si="64"/>
        <v>0</v>
      </c>
      <c r="H192" s="4">
        <f t="shared" si="65"/>
        <v>166</v>
      </c>
      <c r="I192" s="21">
        <v>4</v>
      </c>
      <c r="J192" s="57"/>
      <c r="K192" s="57"/>
      <c r="L192" s="58" t="s">
        <v>406</v>
      </c>
      <c r="M192" s="59" t="s">
        <v>210</v>
      </c>
      <c r="N192" s="60"/>
      <c r="O192" s="61"/>
      <c r="P192" s="60"/>
      <c r="Q192" s="62">
        <f>SUM(Q193:Q194)</f>
        <v>0</v>
      </c>
    </row>
    <row r="193" spans="1:17" x14ac:dyDescent="0.2">
      <c r="A193" s="20">
        <f t="shared" si="58"/>
        <v>3</v>
      </c>
      <c r="B193" s="20">
        <f t="shared" si="59"/>
        <v>1</v>
      </c>
      <c r="C193" s="20">
        <f t="shared" si="60"/>
        <v>2</v>
      </c>
      <c r="D193" s="20">
        <f t="shared" si="61"/>
        <v>2</v>
      </c>
      <c r="E193" s="20">
        <f t="shared" si="62"/>
        <v>1</v>
      </c>
      <c r="F193" s="20">
        <f t="shared" si="63"/>
        <v>0</v>
      </c>
      <c r="G193" s="20">
        <f t="shared" si="64"/>
        <v>0</v>
      </c>
      <c r="H193" s="4">
        <f t="shared" si="65"/>
        <v>167</v>
      </c>
      <c r="I193" s="21">
        <v>5</v>
      </c>
      <c r="J193" s="35" t="s">
        <v>27</v>
      </c>
      <c r="K193" s="36">
        <v>41936</v>
      </c>
      <c r="L193" s="37" t="s">
        <v>407</v>
      </c>
      <c r="M193" s="38" t="s">
        <v>241</v>
      </c>
      <c r="N193" s="39" t="s">
        <v>49</v>
      </c>
      <c r="O193" s="40">
        <v>55</v>
      </c>
      <c r="P193" s="41"/>
      <c r="Q193" s="41">
        <f>TRUNC(O193*P193,2)</f>
        <v>0</v>
      </c>
    </row>
    <row r="194" spans="1:17" ht="25.5" x14ac:dyDescent="0.2">
      <c r="A194" s="20">
        <f t="shared" si="58"/>
        <v>3</v>
      </c>
      <c r="B194" s="20">
        <f t="shared" si="59"/>
        <v>1</v>
      </c>
      <c r="C194" s="20">
        <f t="shared" si="60"/>
        <v>2</v>
      </c>
      <c r="D194" s="20">
        <f t="shared" si="61"/>
        <v>2</v>
      </c>
      <c r="E194" s="20">
        <f t="shared" si="62"/>
        <v>2</v>
      </c>
      <c r="F194" s="20">
        <f t="shared" si="63"/>
        <v>0</v>
      </c>
      <c r="G194" s="20">
        <f t="shared" si="64"/>
        <v>0</v>
      </c>
      <c r="H194" s="4">
        <f t="shared" si="65"/>
        <v>168</v>
      </c>
      <c r="I194" s="21">
        <v>5</v>
      </c>
      <c r="J194" s="35" t="s">
        <v>27</v>
      </c>
      <c r="K194" s="36">
        <v>20078</v>
      </c>
      <c r="L194" s="37" t="s">
        <v>408</v>
      </c>
      <c r="M194" s="38" t="s">
        <v>242</v>
      </c>
      <c r="N194" s="39" t="s">
        <v>29</v>
      </c>
      <c r="O194" s="40">
        <v>1</v>
      </c>
      <c r="P194" s="41"/>
      <c r="Q194" s="41">
        <f t="shared" ref="Q194" si="69">TRUNC(O194*P194,2)</f>
        <v>0</v>
      </c>
    </row>
    <row r="195" spans="1:17" x14ac:dyDescent="0.2">
      <c r="A195" s="20">
        <f t="shared" si="58"/>
        <v>3</v>
      </c>
      <c r="B195" s="20">
        <f t="shared" si="59"/>
        <v>1</v>
      </c>
      <c r="C195" s="20">
        <f t="shared" si="60"/>
        <v>3</v>
      </c>
      <c r="D195" s="20">
        <f t="shared" si="61"/>
        <v>0</v>
      </c>
      <c r="E195" s="20">
        <f t="shared" si="62"/>
        <v>0</v>
      </c>
      <c r="F195" s="20">
        <f t="shared" si="63"/>
        <v>0</v>
      </c>
      <c r="G195" s="20">
        <f t="shared" si="64"/>
        <v>0</v>
      </c>
      <c r="H195" s="4">
        <f t="shared" si="65"/>
        <v>169</v>
      </c>
      <c r="I195" s="21">
        <v>3</v>
      </c>
      <c r="J195" s="57"/>
      <c r="K195" s="57"/>
      <c r="L195" s="58" t="s">
        <v>409</v>
      </c>
      <c r="M195" s="59" t="s">
        <v>243</v>
      </c>
      <c r="N195" s="60"/>
      <c r="O195" s="61"/>
      <c r="P195" s="60"/>
      <c r="Q195" s="62">
        <f>SUM(Q196,Q233)</f>
        <v>0</v>
      </c>
    </row>
    <row r="196" spans="1:17" x14ac:dyDescent="0.2">
      <c r="A196" s="20">
        <f t="shared" si="58"/>
        <v>3</v>
      </c>
      <c r="B196" s="20">
        <f t="shared" si="59"/>
        <v>1</v>
      </c>
      <c r="C196" s="20">
        <f t="shared" si="60"/>
        <v>3</v>
      </c>
      <c r="D196" s="20">
        <f t="shared" si="61"/>
        <v>1</v>
      </c>
      <c r="E196" s="20">
        <f t="shared" si="62"/>
        <v>0</v>
      </c>
      <c r="F196" s="20">
        <f t="shared" si="63"/>
        <v>0</v>
      </c>
      <c r="G196" s="20">
        <f t="shared" si="64"/>
        <v>0</v>
      </c>
      <c r="H196" s="4">
        <f t="shared" si="65"/>
        <v>170</v>
      </c>
      <c r="I196" s="21">
        <v>4</v>
      </c>
      <c r="J196" s="57"/>
      <c r="K196" s="57"/>
      <c r="L196" s="63" t="s">
        <v>410</v>
      </c>
      <c r="M196" s="59" t="s">
        <v>26</v>
      </c>
      <c r="N196" s="60"/>
      <c r="O196" s="61"/>
      <c r="P196" s="60"/>
      <c r="Q196" s="62">
        <f>SUM(Q197,Q200,Q204,Q214,Q225)</f>
        <v>0</v>
      </c>
    </row>
    <row r="197" spans="1:17" x14ac:dyDescent="0.2">
      <c r="A197" s="20">
        <f t="shared" si="58"/>
        <v>3</v>
      </c>
      <c r="B197" s="20">
        <f t="shared" si="59"/>
        <v>1</v>
      </c>
      <c r="C197" s="20">
        <f t="shared" si="60"/>
        <v>3</v>
      </c>
      <c r="D197" s="20">
        <f t="shared" si="61"/>
        <v>1</v>
      </c>
      <c r="E197" s="20">
        <f t="shared" si="62"/>
        <v>1</v>
      </c>
      <c r="F197" s="20">
        <f t="shared" si="63"/>
        <v>0</v>
      </c>
      <c r="G197" s="20">
        <f t="shared" si="64"/>
        <v>0</v>
      </c>
      <c r="H197" s="4">
        <f t="shared" si="65"/>
        <v>171</v>
      </c>
      <c r="I197" s="21">
        <v>5</v>
      </c>
      <c r="J197" s="57"/>
      <c r="K197" s="57"/>
      <c r="L197" s="63" t="s">
        <v>411</v>
      </c>
      <c r="M197" s="59" t="s">
        <v>43</v>
      </c>
      <c r="N197" s="60"/>
      <c r="O197" s="61"/>
      <c r="P197" s="60"/>
      <c r="Q197" s="62">
        <f>SUM(Q198:Q199)</f>
        <v>0</v>
      </c>
    </row>
    <row r="198" spans="1:17" x14ac:dyDescent="0.2">
      <c r="A198" s="20">
        <f t="shared" si="58"/>
        <v>3</v>
      </c>
      <c r="B198" s="20">
        <f t="shared" si="59"/>
        <v>1</v>
      </c>
      <c r="C198" s="20">
        <f t="shared" si="60"/>
        <v>3</v>
      </c>
      <c r="D198" s="20">
        <f t="shared" si="61"/>
        <v>1</v>
      </c>
      <c r="E198" s="20">
        <f t="shared" si="62"/>
        <v>1</v>
      </c>
      <c r="F198" s="20">
        <f t="shared" si="63"/>
        <v>1</v>
      </c>
      <c r="G198" s="20">
        <f t="shared" si="64"/>
        <v>0</v>
      </c>
      <c r="H198" s="4">
        <f t="shared" si="65"/>
        <v>172</v>
      </c>
      <c r="I198" s="21">
        <v>6</v>
      </c>
      <c r="J198" s="35" t="s">
        <v>27</v>
      </c>
      <c r="K198" s="36">
        <v>99059</v>
      </c>
      <c r="L198" s="37" t="s">
        <v>412</v>
      </c>
      <c r="M198" s="38" t="s">
        <v>48</v>
      </c>
      <c r="N198" s="39" t="s">
        <v>49</v>
      </c>
      <c r="O198" s="40">
        <v>12.35</v>
      </c>
      <c r="P198" s="41"/>
      <c r="Q198" s="41">
        <f t="shared" ref="Q198:Q199" si="70">TRUNC(O198*P198,2)</f>
        <v>0</v>
      </c>
    </row>
    <row r="199" spans="1:17" x14ac:dyDescent="0.2">
      <c r="A199" s="20">
        <f t="shared" si="58"/>
        <v>3</v>
      </c>
      <c r="B199" s="20">
        <f t="shared" si="59"/>
        <v>1</v>
      </c>
      <c r="C199" s="20">
        <f t="shared" si="60"/>
        <v>3</v>
      </c>
      <c r="D199" s="20">
        <f t="shared" si="61"/>
        <v>1</v>
      </c>
      <c r="E199" s="20">
        <f t="shared" si="62"/>
        <v>1</v>
      </c>
      <c r="F199" s="20">
        <f t="shared" si="63"/>
        <v>2</v>
      </c>
      <c r="G199" s="20">
        <f t="shared" si="64"/>
        <v>0</v>
      </c>
      <c r="H199" s="4">
        <f t="shared" si="65"/>
        <v>173</v>
      </c>
      <c r="I199" s="21">
        <v>6</v>
      </c>
      <c r="J199" s="35" t="s">
        <v>20</v>
      </c>
      <c r="K199" s="36" t="s">
        <v>50</v>
      </c>
      <c r="L199" s="37" t="s">
        <v>413</v>
      </c>
      <c r="M199" s="38" t="s">
        <v>51</v>
      </c>
      <c r="N199" s="39" t="s">
        <v>31</v>
      </c>
      <c r="O199" s="40">
        <v>12.35</v>
      </c>
      <c r="P199" s="41"/>
      <c r="Q199" s="41">
        <f t="shared" si="70"/>
        <v>0</v>
      </c>
    </row>
    <row r="200" spans="1:17" x14ac:dyDescent="0.2">
      <c r="A200" s="20">
        <f t="shared" si="58"/>
        <v>3</v>
      </c>
      <c r="B200" s="20">
        <f t="shared" si="59"/>
        <v>1</v>
      </c>
      <c r="C200" s="20">
        <f t="shared" si="60"/>
        <v>3</v>
      </c>
      <c r="D200" s="20">
        <f t="shared" si="61"/>
        <v>1</v>
      </c>
      <c r="E200" s="20">
        <f t="shared" si="62"/>
        <v>2</v>
      </c>
      <c r="F200" s="20">
        <f t="shared" si="63"/>
        <v>0</v>
      </c>
      <c r="G200" s="20">
        <f t="shared" si="64"/>
        <v>0</v>
      </c>
      <c r="H200" s="4">
        <f t="shared" si="65"/>
        <v>174</v>
      </c>
      <c r="I200" s="21">
        <v>5</v>
      </c>
      <c r="J200" s="57"/>
      <c r="K200" s="57"/>
      <c r="L200" s="58" t="s">
        <v>414</v>
      </c>
      <c r="M200" s="59" t="s">
        <v>54</v>
      </c>
      <c r="N200" s="60"/>
      <c r="O200" s="61"/>
      <c r="P200" s="60"/>
      <c r="Q200" s="62">
        <f>SUM(Q201:Q203)</f>
        <v>0</v>
      </c>
    </row>
    <row r="201" spans="1:17" x14ac:dyDescent="0.2">
      <c r="A201" s="20">
        <f t="shared" si="58"/>
        <v>3</v>
      </c>
      <c r="B201" s="20">
        <f t="shared" si="59"/>
        <v>1</v>
      </c>
      <c r="C201" s="20">
        <f t="shared" si="60"/>
        <v>3</v>
      </c>
      <c r="D201" s="20">
        <f t="shared" si="61"/>
        <v>1</v>
      </c>
      <c r="E201" s="20">
        <f t="shared" si="62"/>
        <v>2</v>
      </c>
      <c r="F201" s="20">
        <f t="shared" si="63"/>
        <v>1</v>
      </c>
      <c r="G201" s="20">
        <f t="shared" si="64"/>
        <v>0</v>
      </c>
      <c r="H201" s="4">
        <f t="shared" si="65"/>
        <v>175</v>
      </c>
      <c r="I201" s="21">
        <v>6</v>
      </c>
      <c r="J201" s="35" t="s">
        <v>27</v>
      </c>
      <c r="K201" s="36">
        <v>93358</v>
      </c>
      <c r="L201" s="37" t="s">
        <v>415</v>
      </c>
      <c r="M201" s="38" t="s">
        <v>55</v>
      </c>
      <c r="N201" s="39" t="s">
        <v>56</v>
      </c>
      <c r="O201" s="40">
        <v>1.69</v>
      </c>
      <c r="P201" s="41"/>
      <c r="Q201" s="41">
        <f>TRUNC(O201*P201,2)</f>
        <v>0</v>
      </c>
    </row>
    <row r="202" spans="1:17" x14ac:dyDescent="0.2">
      <c r="A202" s="20">
        <f t="shared" si="58"/>
        <v>3</v>
      </c>
      <c r="B202" s="20">
        <f t="shared" si="59"/>
        <v>1</v>
      </c>
      <c r="C202" s="20">
        <f t="shared" si="60"/>
        <v>3</v>
      </c>
      <c r="D202" s="20">
        <f t="shared" si="61"/>
        <v>1</v>
      </c>
      <c r="E202" s="20">
        <f t="shared" si="62"/>
        <v>2</v>
      </c>
      <c r="F202" s="20">
        <f t="shared" si="63"/>
        <v>2</v>
      </c>
      <c r="G202" s="20">
        <f t="shared" si="64"/>
        <v>0</v>
      </c>
      <c r="H202" s="4">
        <f t="shared" si="65"/>
        <v>176</v>
      </c>
      <c r="I202" s="21">
        <v>6</v>
      </c>
      <c r="J202" s="35" t="s">
        <v>20</v>
      </c>
      <c r="K202" s="36" t="s">
        <v>61</v>
      </c>
      <c r="L202" s="37" t="s">
        <v>416</v>
      </c>
      <c r="M202" s="38" t="s">
        <v>62</v>
      </c>
      <c r="N202" s="39" t="s">
        <v>56</v>
      </c>
      <c r="O202" s="40">
        <v>1.03</v>
      </c>
      <c r="P202" s="41"/>
      <c r="Q202" s="41">
        <f>TRUNC(O202*P202,2)</f>
        <v>0</v>
      </c>
    </row>
    <row r="203" spans="1:17" x14ac:dyDescent="0.2">
      <c r="A203" s="20">
        <f t="shared" si="58"/>
        <v>3</v>
      </c>
      <c r="B203" s="20">
        <f t="shared" si="59"/>
        <v>1</v>
      </c>
      <c r="C203" s="20">
        <f t="shared" si="60"/>
        <v>3</v>
      </c>
      <c r="D203" s="20">
        <f t="shared" si="61"/>
        <v>1</v>
      </c>
      <c r="E203" s="20">
        <f t="shared" si="62"/>
        <v>2</v>
      </c>
      <c r="F203" s="20">
        <f t="shared" si="63"/>
        <v>3</v>
      </c>
      <c r="G203" s="20">
        <f t="shared" si="64"/>
        <v>0</v>
      </c>
      <c r="H203" s="4">
        <f t="shared" si="65"/>
        <v>177</v>
      </c>
      <c r="I203" s="21">
        <v>6</v>
      </c>
      <c r="J203" s="35" t="s">
        <v>27</v>
      </c>
      <c r="K203" s="36">
        <v>97914</v>
      </c>
      <c r="L203" s="37" t="s">
        <v>417</v>
      </c>
      <c r="M203" s="38" t="s">
        <v>66</v>
      </c>
      <c r="N203" s="39" t="s">
        <v>67</v>
      </c>
      <c r="O203" s="40">
        <v>20.6</v>
      </c>
      <c r="P203" s="41"/>
      <c r="Q203" s="41">
        <f t="shared" ref="Q203" si="71">TRUNC(O203*P203,2)</f>
        <v>0</v>
      </c>
    </row>
    <row r="204" spans="1:17" x14ac:dyDescent="0.2">
      <c r="A204" s="20">
        <f t="shared" si="58"/>
        <v>3</v>
      </c>
      <c r="B204" s="20">
        <f t="shared" si="59"/>
        <v>1</v>
      </c>
      <c r="C204" s="20">
        <f t="shared" si="60"/>
        <v>3</v>
      </c>
      <c r="D204" s="20">
        <f t="shared" si="61"/>
        <v>1</v>
      </c>
      <c r="E204" s="20">
        <f t="shared" si="62"/>
        <v>3</v>
      </c>
      <c r="F204" s="20">
        <f t="shared" si="63"/>
        <v>0</v>
      </c>
      <c r="G204" s="20">
        <f t="shared" si="64"/>
        <v>0</v>
      </c>
      <c r="H204" s="4">
        <f t="shared" si="65"/>
        <v>178</v>
      </c>
      <c r="I204" s="21">
        <v>5</v>
      </c>
      <c r="J204" s="57"/>
      <c r="K204" s="57"/>
      <c r="L204" s="58" t="s">
        <v>418</v>
      </c>
      <c r="M204" s="59" t="s">
        <v>244</v>
      </c>
      <c r="N204" s="60"/>
      <c r="O204" s="61"/>
      <c r="P204" s="60"/>
      <c r="Q204" s="62">
        <f>SUM(Q205:Q213)</f>
        <v>0</v>
      </c>
    </row>
    <row r="205" spans="1:17" ht="25.5" x14ac:dyDescent="0.2">
      <c r="A205" s="20">
        <f t="shared" si="58"/>
        <v>3</v>
      </c>
      <c r="B205" s="20">
        <f t="shared" si="59"/>
        <v>1</v>
      </c>
      <c r="C205" s="20">
        <f t="shared" si="60"/>
        <v>3</v>
      </c>
      <c r="D205" s="20">
        <f t="shared" si="61"/>
        <v>1</v>
      </c>
      <c r="E205" s="20">
        <f t="shared" si="62"/>
        <v>3</v>
      </c>
      <c r="F205" s="20">
        <f t="shared" si="63"/>
        <v>1</v>
      </c>
      <c r="G205" s="20">
        <f t="shared" si="64"/>
        <v>0</v>
      </c>
      <c r="H205" s="4">
        <f t="shared" si="65"/>
        <v>179</v>
      </c>
      <c r="I205" s="21">
        <v>6</v>
      </c>
      <c r="J205" s="35" t="s">
        <v>27</v>
      </c>
      <c r="K205" s="36">
        <v>101174</v>
      </c>
      <c r="L205" s="37" t="s">
        <v>419</v>
      </c>
      <c r="M205" s="38" t="s">
        <v>245</v>
      </c>
      <c r="N205" s="39" t="s">
        <v>49</v>
      </c>
      <c r="O205" s="40">
        <v>12</v>
      </c>
      <c r="P205" s="41"/>
      <c r="Q205" s="41">
        <f>TRUNC(O205*P205,2)</f>
        <v>0</v>
      </c>
    </row>
    <row r="206" spans="1:17" x14ac:dyDescent="0.2">
      <c r="A206" s="20">
        <f t="shared" si="58"/>
        <v>3</v>
      </c>
      <c r="B206" s="20">
        <f t="shared" si="59"/>
        <v>1</v>
      </c>
      <c r="C206" s="20">
        <f t="shared" si="60"/>
        <v>3</v>
      </c>
      <c r="D206" s="20">
        <f t="shared" si="61"/>
        <v>1</v>
      </c>
      <c r="E206" s="20">
        <f t="shared" si="62"/>
        <v>3</v>
      </c>
      <c r="F206" s="20">
        <f t="shared" si="63"/>
        <v>2</v>
      </c>
      <c r="G206" s="20">
        <f t="shared" si="64"/>
        <v>0</v>
      </c>
      <c r="H206" s="4">
        <f t="shared" si="65"/>
        <v>180</v>
      </c>
      <c r="I206" s="21">
        <v>6</v>
      </c>
      <c r="J206" s="48" t="s">
        <v>27</v>
      </c>
      <c r="K206" s="36">
        <v>95601</v>
      </c>
      <c r="L206" s="37" t="s">
        <v>420</v>
      </c>
      <c r="M206" s="38" t="s">
        <v>246</v>
      </c>
      <c r="N206" s="39" t="s">
        <v>29</v>
      </c>
      <c r="O206" s="40">
        <v>4</v>
      </c>
      <c r="P206" s="41"/>
      <c r="Q206" s="41">
        <f t="shared" ref="Q206:Q213" si="72">TRUNC(O206*P206,2)</f>
        <v>0</v>
      </c>
    </row>
    <row r="207" spans="1:17" x14ac:dyDescent="0.2">
      <c r="A207" s="20">
        <f t="shared" si="58"/>
        <v>3</v>
      </c>
      <c r="B207" s="20">
        <f t="shared" si="59"/>
        <v>1</v>
      </c>
      <c r="C207" s="20">
        <f t="shared" si="60"/>
        <v>3</v>
      </c>
      <c r="D207" s="20">
        <f t="shared" si="61"/>
        <v>1</v>
      </c>
      <c r="E207" s="20">
        <f t="shared" si="62"/>
        <v>3</v>
      </c>
      <c r="F207" s="20">
        <f t="shared" si="63"/>
        <v>3</v>
      </c>
      <c r="G207" s="20">
        <f t="shared" si="64"/>
        <v>0</v>
      </c>
      <c r="H207" s="4">
        <f t="shared" si="65"/>
        <v>181</v>
      </c>
      <c r="I207" s="21">
        <v>6</v>
      </c>
      <c r="J207" s="35" t="s">
        <v>27</v>
      </c>
      <c r="K207" s="36">
        <v>100324</v>
      </c>
      <c r="L207" s="37" t="s">
        <v>421</v>
      </c>
      <c r="M207" s="38" t="s">
        <v>74</v>
      </c>
      <c r="N207" s="39" t="s">
        <v>56</v>
      </c>
      <c r="O207" s="40">
        <v>0.3</v>
      </c>
      <c r="P207" s="41"/>
      <c r="Q207" s="41">
        <f t="shared" si="72"/>
        <v>0</v>
      </c>
    </row>
    <row r="208" spans="1:17" ht="25.5" x14ac:dyDescent="0.2">
      <c r="A208" s="20">
        <f t="shared" si="58"/>
        <v>3</v>
      </c>
      <c r="B208" s="20">
        <f t="shared" si="59"/>
        <v>1</v>
      </c>
      <c r="C208" s="20">
        <f t="shared" si="60"/>
        <v>3</v>
      </c>
      <c r="D208" s="20">
        <f t="shared" si="61"/>
        <v>1</v>
      </c>
      <c r="E208" s="20">
        <f t="shared" si="62"/>
        <v>3</v>
      </c>
      <c r="F208" s="20">
        <f t="shared" si="63"/>
        <v>4</v>
      </c>
      <c r="G208" s="20">
        <f t="shared" si="64"/>
        <v>0</v>
      </c>
      <c r="H208" s="4">
        <f t="shared" si="65"/>
        <v>182</v>
      </c>
      <c r="I208" s="21">
        <v>6</v>
      </c>
      <c r="J208" s="35" t="s">
        <v>27</v>
      </c>
      <c r="K208" s="36">
        <v>96533</v>
      </c>
      <c r="L208" s="37" t="s">
        <v>422</v>
      </c>
      <c r="M208" s="38" t="s">
        <v>247</v>
      </c>
      <c r="N208" s="39" t="s">
        <v>31</v>
      </c>
      <c r="O208" s="40">
        <v>8.3000000000000007</v>
      </c>
      <c r="P208" s="41"/>
      <c r="Q208" s="41">
        <f t="shared" si="72"/>
        <v>0</v>
      </c>
    </row>
    <row r="209" spans="1:17" ht="25.5" x14ac:dyDescent="0.2">
      <c r="A209" s="20">
        <f t="shared" si="58"/>
        <v>3</v>
      </c>
      <c r="B209" s="20">
        <f t="shared" si="59"/>
        <v>1</v>
      </c>
      <c r="C209" s="20">
        <f t="shared" si="60"/>
        <v>3</v>
      </c>
      <c r="D209" s="20">
        <f t="shared" si="61"/>
        <v>1</v>
      </c>
      <c r="E209" s="20">
        <f t="shared" si="62"/>
        <v>3</v>
      </c>
      <c r="F209" s="20">
        <f t="shared" si="63"/>
        <v>5</v>
      </c>
      <c r="G209" s="20">
        <f t="shared" si="64"/>
        <v>0</v>
      </c>
      <c r="H209" s="4">
        <f t="shared" si="65"/>
        <v>183</v>
      </c>
      <c r="I209" s="21">
        <v>6</v>
      </c>
      <c r="J209" s="35" t="s">
        <v>20</v>
      </c>
      <c r="K209" s="36" t="s">
        <v>77</v>
      </c>
      <c r="L209" s="37" t="s">
        <v>423</v>
      </c>
      <c r="M209" s="38" t="s">
        <v>78</v>
      </c>
      <c r="N209" s="39" t="s">
        <v>31</v>
      </c>
      <c r="O209" s="40">
        <v>15.8</v>
      </c>
      <c r="P209" s="41"/>
      <c r="Q209" s="41">
        <f t="shared" si="72"/>
        <v>0</v>
      </c>
    </row>
    <row r="210" spans="1:17" x14ac:dyDescent="0.2">
      <c r="A210" s="20">
        <f t="shared" si="58"/>
        <v>3</v>
      </c>
      <c r="B210" s="20">
        <f t="shared" si="59"/>
        <v>1</v>
      </c>
      <c r="C210" s="20">
        <f t="shared" si="60"/>
        <v>3</v>
      </c>
      <c r="D210" s="20">
        <f t="shared" si="61"/>
        <v>1</v>
      </c>
      <c r="E210" s="20">
        <f t="shared" si="62"/>
        <v>3</v>
      </c>
      <c r="F210" s="20">
        <f t="shared" si="63"/>
        <v>6</v>
      </c>
      <c r="G210" s="20">
        <f t="shared" si="64"/>
        <v>0</v>
      </c>
      <c r="H210" s="4">
        <f t="shared" si="65"/>
        <v>184</v>
      </c>
      <c r="I210" s="21">
        <v>6</v>
      </c>
      <c r="J210" s="35" t="s">
        <v>27</v>
      </c>
      <c r="K210" s="36">
        <v>92915</v>
      </c>
      <c r="L210" s="37" t="s">
        <v>424</v>
      </c>
      <c r="M210" s="38" t="s">
        <v>248</v>
      </c>
      <c r="N210" s="39" t="s">
        <v>80</v>
      </c>
      <c r="O210" s="40">
        <v>45.4</v>
      </c>
      <c r="P210" s="41"/>
      <c r="Q210" s="41">
        <f t="shared" si="72"/>
        <v>0</v>
      </c>
    </row>
    <row r="211" spans="1:17" x14ac:dyDescent="0.2">
      <c r="A211" s="20">
        <f t="shared" si="58"/>
        <v>3</v>
      </c>
      <c r="B211" s="20">
        <f t="shared" si="59"/>
        <v>1</v>
      </c>
      <c r="C211" s="20">
        <f t="shared" si="60"/>
        <v>3</v>
      </c>
      <c r="D211" s="20">
        <f t="shared" si="61"/>
        <v>1</v>
      </c>
      <c r="E211" s="20">
        <f t="shared" si="62"/>
        <v>3</v>
      </c>
      <c r="F211" s="20">
        <f t="shared" si="63"/>
        <v>7</v>
      </c>
      <c r="G211" s="20">
        <f t="shared" si="64"/>
        <v>0</v>
      </c>
      <c r="H211" s="4">
        <f t="shared" si="65"/>
        <v>185</v>
      </c>
      <c r="I211" s="21">
        <v>6</v>
      </c>
      <c r="J211" s="35" t="s">
        <v>27</v>
      </c>
      <c r="K211" s="36">
        <v>92919</v>
      </c>
      <c r="L211" s="37" t="s">
        <v>425</v>
      </c>
      <c r="M211" s="38" t="s">
        <v>79</v>
      </c>
      <c r="N211" s="39" t="s">
        <v>80</v>
      </c>
      <c r="O211" s="40">
        <v>87.3</v>
      </c>
      <c r="P211" s="41"/>
      <c r="Q211" s="41">
        <f t="shared" si="72"/>
        <v>0</v>
      </c>
    </row>
    <row r="212" spans="1:17" ht="25.5" x14ac:dyDescent="0.2">
      <c r="A212" s="20">
        <f t="shared" si="58"/>
        <v>3</v>
      </c>
      <c r="B212" s="20">
        <f t="shared" si="59"/>
        <v>1</v>
      </c>
      <c r="C212" s="20">
        <f t="shared" si="60"/>
        <v>3</v>
      </c>
      <c r="D212" s="20">
        <f t="shared" si="61"/>
        <v>1</v>
      </c>
      <c r="E212" s="20">
        <f t="shared" si="62"/>
        <v>3</v>
      </c>
      <c r="F212" s="20">
        <f t="shared" si="63"/>
        <v>8</v>
      </c>
      <c r="G212" s="20">
        <f t="shared" si="64"/>
        <v>0</v>
      </c>
      <c r="H212" s="4">
        <f t="shared" si="65"/>
        <v>186</v>
      </c>
      <c r="I212" s="21">
        <v>6</v>
      </c>
      <c r="J212" s="35" t="s">
        <v>27</v>
      </c>
      <c r="K212" s="36">
        <v>94966</v>
      </c>
      <c r="L212" s="37" t="s">
        <v>426</v>
      </c>
      <c r="M212" s="38" t="s">
        <v>249</v>
      </c>
      <c r="N212" s="39" t="s">
        <v>56</v>
      </c>
      <c r="O212" s="40">
        <v>3.65</v>
      </c>
      <c r="P212" s="41"/>
      <c r="Q212" s="41">
        <f t="shared" si="72"/>
        <v>0</v>
      </c>
    </row>
    <row r="213" spans="1:17" x14ac:dyDescent="0.2">
      <c r="A213" s="20">
        <f t="shared" si="58"/>
        <v>3</v>
      </c>
      <c r="B213" s="20">
        <f t="shared" si="59"/>
        <v>1</v>
      </c>
      <c r="C213" s="20">
        <f t="shared" si="60"/>
        <v>3</v>
      </c>
      <c r="D213" s="20">
        <f t="shared" si="61"/>
        <v>1</v>
      </c>
      <c r="E213" s="20">
        <f t="shared" si="62"/>
        <v>3</v>
      </c>
      <c r="F213" s="20">
        <f t="shared" si="63"/>
        <v>9</v>
      </c>
      <c r="G213" s="20">
        <f t="shared" si="64"/>
        <v>0</v>
      </c>
      <c r="H213" s="4">
        <f t="shared" si="65"/>
        <v>187</v>
      </c>
      <c r="I213" s="21">
        <v>6</v>
      </c>
      <c r="J213" s="35" t="s">
        <v>27</v>
      </c>
      <c r="K213" s="36">
        <v>103670</v>
      </c>
      <c r="L213" s="37" t="s">
        <v>427</v>
      </c>
      <c r="M213" s="38" t="s">
        <v>82</v>
      </c>
      <c r="N213" s="39" t="s">
        <v>56</v>
      </c>
      <c r="O213" s="40">
        <v>3.65</v>
      </c>
      <c r="P213" s="41"/>
      <c r="Q213" s="41">
        <f t="shared" si="72"/>
        <v>0</v>
      </c>
    </row>
    <row r="214" spans="1:17" x14ac:dyDescent="0.2">
      <c r="A214" s="20">
        <f t="shared" si="58"/>
        <v>3</v>
      </c>
      <c r="B214" s="20">
        <f t="shared" si="59"/>
        <v>1</v>
      </c>
      <c r="C214" s="20">
        <f t="shared" si="60"/>
        <v>3</v>
      </c>
      <c r="D214" s="20">
        <f t="shared" si="61"/>
        <v>1</v>
      </c>
      <c r="E214" s="20">
        <f t="shared" si="62"/>
        <v>4</v>
      </c>
      <c r="F214" s="20">
        <f t="shared" si="63"/>
        <v>0</v>
      </c>
      <c r="G214" s="20">
        <f t="shared" si="64"/>
        <v>0</v>
      </c>
      <c r="H214" s="4">
        <f t="shared" si="65"/>
        <v>188</v>
      </c>
      <c r="I214" s="21">
        <v>5</v>
      </c>
      <c r="J214" s="57"/>
      <c r="K214" s="57"/>
      <c r="L214" s="58" t="s">
        <v>428</v>
      </c>
      <c r="M214" s="59" t="s">
        <v>87</v>
      </c>
      <c r="N214" s="60"/>
      <c r="O214" s="61"/>
      <c r="P214" s="60"/>
      <c r="Q214" s="62">
        <f>SUM(Q215:Q224)</f>
        <v>0</v>
      </c>
    </row>
    <row r="215" spans="1:17" ht="38.25" x14ac:dyDescent="0.2">
      <c r="A215" s="20">
        <f t="shared" si="58"/>
        <v>3</v>
      </c>
      <c r="B215" s="20">
        <f t="shared" si="59"/>
        <v>1</v>
      </c>
      <c r="C215" s="20">
        <f t="shared" si="60"/>
        <v>3</v>
      </c>
      <c r="D215" s="20">
        <f t="shared" si="61"/>
        <v>1</v>
      </c>
      <c r="E215" s="20">
        <f t="shared" si="62"/>
        <v>4</v>
      </c>
      <c r="F215" s="20">
        <f t="shared" si="63"/>
        <v>1</v>
      </c>
      <c r="G215" s="20">
        <f t="shared" si="64"/>
        <v>0</v>
      </c>
      <c r="H215" s="4">
        <f t="shared" si="65"/>
        <v>189</v>
      </c>
      <c r="I215" s="21">
        <v>6</v>
      </c>
      <c r="J215" s="35" t="s">
        <v>27</v>
      </c>
      <c r="K215" s="36">
        <v>103329</v>
      </c>
      <c r="L215" s="37" t="s">
        <v>429</v>
      </c>
      <c r="M215" s="38" t="s">
        <v>250</v>
      </c>
      <c r="N215" s="39" t="s">
        <v>31</v>
      </c>
      <c r="O215" s="40">
        <v>37.03</v>
      </c>
      <c r="P215" s="41"/>
      <c r="Q215" s="41">
        <f>TRUNC(O215*P215,2)</f>
        <v>0</v>
      </c>
    </row>
    <row r="216" spans="1:17" ht="25.5" x14ac:dyDescent="0.2">
      <c r="A216" s="20">
        <f t="shared" si="58"/>
        <v>3</v>
      </c>
      <c r="B216" s="20">
        <f t="shared" si="59"/>
        <v>1</v>
      </c>
      <c r="C216" s="20">
        <f t="shared" si="60"/>
        <v>3</v>
      </c>
      <c r="D216" s="20">
        <f t="shared" si="61"/>
        <v>1</v>
      </c>
      <c r="E216" s="20">
        <f t="shared" si="62"/>
        <v>4</v>
      </c>
      <c r="F216" s="20">
        <f t="shared" si="63"/>
        <v>2</v>
      </c>
      <c r="G216" s="20">
        <f t="shared" si="64"/>
        <v>0</v>
      </c>
      <c r="H216" s="4">
        <f t="shared" si="65"/>
        <v>190</v>
      </c>
      <c r="I216" s="21">
        <v>6</v>
      </c>
      <c r="J216" s="35" t="s">
        <v>27</v>
      </c>
      <c r="K216" s="36">
        <v>101162</v>
      </c>
      <c r="L216" s="37" t="s">
        <v>430</v>
      </c>
      <c r="M216" s="38" t="s">
        <v>251</v>
      </c>
      <c r="N216" s="39" t="s">
        <v>31</v>
      </c>
      <c r="O216" s="40">
        <v>5.2</v>
      </c>
      <c r="P216" s="41"/>
      <c r="Q216" s="41">
        <f t="shared" ref="Q216:Q224" si="73">TRUNC(O216*P216,2)</f>
        <v>0</v>
      </c>
    </row>
    <row r="217" spans="1:17" ht="38.25" x14ac:dyDescent="0.2">
      <c r="A217" s="20">
        <f t="shared" si="58"/>
        <v>3</v>
      </c>
      <c r="B217" s="20">
        <f t="shared" si="59"/>
        <v>1</v>
      </c>
      <c r="C217" s="20">
        <f t="shared" si="60"/>
        <v>3</v>
      </c>
      <c r="D217" s="20">
        <f t="shared" si="61"/>
        <v>1</v>
      </c>
      <c r="E217" s="20">
        <f t="shared" si="62"/>
        <v>4</v>
      </c>
      <c r="F217" s="20">
        <f t="shared" si="63"/>
        <v>3</v>
      </c>
      <c r="G217" s="20">
        <f t="shared" si="64"/>
        <v>0</v>
      </c>
      <c r="H217" s="4">
        <f t="shared" si="65"/>
        <v>191</v>
      </c>
      <c r="I217" s="21">
        <v>6</v>
      </c>
      <c r="J217" s="35" t="s">
        <v>20</v>
      </c>
      <c r="K217" s="36" t="s">
        <v>252</v>
      </c>
      <c r="L217" s="37" t="s">
        <v>431</v>
      </c>
      <c r="M217" s="38" t="s">
        <v>253</v>
      </c>
      <c r="N217" s="39" t="s">
        <v>31</v>
      </c>
      <c r="O217" s="40">
        <v>20</v>
      </c>
      <c r="P217" s="41"/>
      <c r="Q217" s="41">
        <f t="shared" si="73"/>
        <v>0</v>
      </c>
    </row>
    <row r="218" spans="1:17" ht="25.5" x14ac:dyDescent="0.2">
      <c r="A218" s="20">
        <f t="shared" si="58"/>
        <v>3</v>
      </c>
      <c r="B218" s="20">
        <f t="shared" si="59"/>
        <v>1</v>
      </c>
      <c r="C218" s="20">
        <f t="shared" si="60"/>
        <v>3</v>
      </c>
      <c r="D218" s="20">
        <f t="shared" si="61"/>
        <v>1</v>
      </c>
      <c r="E218" s="20">
        <f t="shared" si="62"/>
        <v>4</v>
      </c>
      <c r="F218" s="20">
        <f t="shared" si="63"/>
        <v>4</v>
      </c>
      <c r="G218" s="20">
        <f t="shared" si="64"/>
        <v>0</v>
      </c>
      <c r="H218" s="4">
        <f t="shared" si="65"/>
        <v>192</v>
      </c>
      <c r="I218" s="21">
        <v>6</v>
      </c>
      <c r="J218" s="35" t="s">
        <v>20</v>
      </c>
      <c r="K218" s="36" t="s">
        <v>254</v>
      </c>
      <c r="L218" s="37" t="s">
        <v>432</v>
      </c>
      <c r="M218" s="38" t="s">
        <v>255</v>
      </c>
      <c r="N218" s="39" t="s">
        <v>49</v>
      </c>
      <c r="O218" s="40">
        <v>9.35</v>
      </c>
      <c r="P218" s="41"/>
      <c r="Q218" s="41">
        <f t="shared" si="73"/>
        <v>0</v>
      </c>
    </row>
    <row r="219" spans="1:17" x14ac:dyDescent="0.2">
      <c r="A219" s="20">
        <f t="shared" si="58"/>
        <v>3</v>
      </c>
      <c r="B219" s="20">
        <f t="shared" si="59"/>
        <v>1</v>
      </c>
      <c r="C219" s="20">
        <f t="shared" si="60"/>
        <v>3</v>
      </c>
      <c r="D219" s="20">
        <f t="shared" si="61"/>
        <v>1</v>
      </c>
      <c r="E219" s="20">
        <f t="shared" si="62"/>
        <v>4</v>
      </c>
      <c r="F219" s="20">
        <f t="shared" si="63"/>
        <v>5</v>
      </c>
      <c r="G219" s="20">
        <f t="shared" si="64"/>
        <v>0</v>
      </c>
      <c r="H219" s="4">
        <f t="shared" si="65"/>
        <v>193</v>
      </c>
      <c r="I219" s="21">
        <v>6</v>
      </c>
      <c r="J219" s="35" t="s">
        <v>27</v>
      </c>
      <c r="K219" s="36">
        <v>94442</v>
      </c>
      <c r="L219" s="37" t="s">
        <v>433</v>
      </c>
      <c r="M219" s="38" t="s">
        <v>256</v>
      </c>
      <c r="N219" s="39" t="s">
        <v>31</v>
      </c>
      <c r="O219" s="40">
        <v>20</v>
      </c>
      <c r="P219" s="41"/>
      <c r="Q219" s="41">
        <f t="shared" si="73"/>
        <v>0</v>
      </c>
    </row>
    <row r="220" spans="1:17" x14ac:dyDescent="0.2">
      <c r="A220" s="20">
        <f t="shared" si="58"/>
        <v>3</v>
      </c>
      <c r="B220" s="20">
        <f t="shared" si="59"/>
        <v>1</v>
      </c>
      <c r="C220" s="20">
        <f t="shared" si="60"/>
        <v>3</v>
      </c>
      <c r="D220" s="20">
        <f t="shared" si="61"/>
        <v>1</v>
      </c>
      <c r="E220" s="20">
        <f t="shared" si="62"/>
        <v>4</v>
      </c>
      <c r="F220" s="20">
        <f t="shared" si="63"/>
        <v>6</v>
      </c>
      <c r="G220" s="20">
        <f t="shared" si="64"/>
        <v>0</v>
      </c>
      <c r="H220" s="4">
        <f t="shared" si="65"/>
        <v>194</v>
      </c>
      <c r="I220" s="21">
        <v>6</v>
      </c>
      <c r="J220" s="35" t="s">
        <v>27</v>
      </c>
      <c r="K220" s="36">
        <v>94231</v>
      </c>
      <c r="L220" s="37" t="s">
        <v>434</v>
      </c>
      <c r="M220" s="38" t="s">
        <v>257</v>
      </c>
      <c r="N220" s="39" t="s">
        <v>49</v>
      </c>
      <c r="O220" s="40">
        <v>13.6</v>
      </c>
      <c r="P220" s="41"/>
      <c r="Q220" s="41">
        <f t="shared" si="73"/>
        <v>0</v>
      </c>
    </row>
    <row r="221" spans="1:17" x14ac:dyDescent="0.2">
      <c r="A221" s="20">
        <f t="shared" si="58"/>
        <v>3</v>
      </c>
      <c r="B221" s="20">
        <f t="shared" si="59"/>
        <v>1</v>
      </c>
      <c r="C221" s="20">
        <f t="shared" si="60"/>
        <v>3</v>
      </c>
      <c r="D221" s="20">
        <f t="shared" si="61"/>
        <v>1</v>
      </c>
      <c r="E221" s="20">
        <f t="shared" si="62"/>
        <v>4</v>
      </c>
      <c r="F221" s="20">
        <f t="shared" si="63"/>
        <v>7</v>
      </c>
      <c r="G221" s="20">
        <f t="shared" si="64"/>
        <v>0</v>
      </c>
      <c r="H221" s="4">
        <f t="shared" si="65"/>
        <v>195</v>
      </c>
      <c r="I221" s="21">
        <v>6</v>
      </c>
      <c r="J221" s="35" t="s">
        <v>20</v>
      </c>
      <c r="K221" s="36" t="s">
        <v>258</v>
      </c>
      <c r="L221" s="37" t="s">
        <v>435</v>
      </c>
      <c r="M221" s="38" t="s">
        <v>259</v>
      </c>
      <c r="N221" s="39" t="s">
        <v>31</v>
      </c>
      <c r="O221" s="40">
        <v>2.52</v>
      </c>
      <c r="P221" s="41"/>
      <c r="Q221" s="41">
        <f t="shared" si="73"/>
        <v>0</v>
      </c>
    </row>
    <row r="222" spans="1:17" x14ac:dyDescent="0.2">
      <c r="A222" s="20">
        <f t="shared" si="58"/>
        <v>3</v>
      </c>
      <c r="B222" s="20">
        <f t="shared" si="59"/>
        <v>1</v>
      </c>
      <c r="C222" s="20">
        <f t="shared" si="60"/>
        <v>3</v>
      </c>
      <c r="D222" s="20">
        <f t="shared" si="61"/>
        <v>1</v>
      </c>
      <c r="E222" s="20">
        <f t="shared" si="62"/>
        <v>4</v>
      </c>
      <c r="F222" s="20">
        <f t="shared" si="63"/>
        <v>8</v>
      </c>
      <c r="G222" s="20">
        <f t="shared" si="64"/>
        <v>0</v>
      </c>
      <c r="H222" s="4">
        <f t="shared" si="65"/>
        <v>196</v>
      </c>
      <c r="I222" s="21">
        <v>6</v>
      </c>
      <c r="J222" s="35" t="s">
        <v>20</v>
      </c>
      <c r="K222" s="36" t="s">
        <v>260</v>
      </c>
      <c r="L222" s="37" t="s">
        <v>436</v>
      </c>
      <c r="M222" s="38" t="s">
        <v>261</v>
      </c>
      <c r="N222" s="39" t="s">
        <v>49</v>
      </c>
      <c r="O222" s="40">
        <v>3</v>
      </c>
      <c r="P222" s="41"/>
      <c r="Q222" s="41">
        <f t="shared" si="73"/>
        <v>0</v>
      </c>
    </row>
    <row r="223" spans="1:17" x14ac:dyDescent="0.2">
      <c r="A223" s="20">
        <f t="shared" si="58"/>
        <v>3</v>
      </c>
      <c r="B223" s="20">
        <f t="shared" si="59"/>
        <v>1</v>
      </c>
      <c r="C223" s="20">
        <f t="shared" si="60"/>
        <v>3</v>
      </c>
      <c r="D223" s="20">
        <f t="shared" si="61"/>
        <v>1</v>
      </c>
      <c r="E223" s="20">
        <f t="shared" si="62"/>
        <v>4</v>
      </c>
      <c r="F223" s="20">
        <f t="shared" si="63"/>
        <v>9</v>
      </c>
      <c r="G223" s="20">
        <f t="shared" si="64"/>
        <v>0</v>
      </c>
      <c r="H223" s="4">
        <f t="shared" si="65"/>
        <v>197</v>
      </c>
      <c r="I223" s="21">
        <v>6</v>
      </c>
      <c r="J223" s="35" t="s">
        <v>20</v>
      </c>
      <c r="K223" s="36" t="s">
        <v>262</v>
      </c>
      <c r="L223" s="37" t="s">
        <v>437</v>
      </c>
      <c r="M223" s="38" t="s">
        <v>263</v>
      </c>
      <c r="N223" s="39" t="s">
        <v>49</v>
      </c>
      <c r="O223" s="40">
        <v>9.8000000000000007</v>
      </c>
      <c r="P223" s="41"/>
      <c r="Q223" s="41">
        <f t="shared" si="73"/>
        <v>0</v>
      </c>
    </row>
    <row r="224" spans="1:17" ht="25.5" x14ac:dyDescent="0.2">
      <c r="A224" s="20">
        <f t="shared" ref="A224:A278" si="74">IF(I224=1,A223+1,A223)</f>
        <v>3</v>
      </c>
      <c r="B224" s="20">
        <f t="shared" ref="B224:B278" si="75">IF(A224=A223,IF($I224=2,B223+1,B223),0)</f>
        <v>1</v>
      </c>
      <c r="C224" s="20">
        <f t="shared" ref="C224:C278" si="76">IF(B223=B224,IF($I224=3,C223+1,C223),0)</f>
        <v>3</v>
      </c>
      <c r="D224" s="20">
        <f t="shared" ref="D224:D278" si="77">IF(C223=C224,IF($I224=4,D223+1,D223),0)</f>
        <v>1</v>
      </c>
      <c r="E224" s="20">
        <f t="shared" ref="E224:E278" si="78">IF(D223=D224,IF($I224=5,E223+1,E223),0)</f>
        <v>4</v>
      </c>
      <c r="F224" s="20">
        <f t="shared" ref="F224:F278" si="79">IF(E223=E224,IF($I224=6,F223+1,F223),0)</f>
        <v>10</v>
      </c>
      <c r="G224" s="20">
        <f t="shared" ref="G224:G278" si="80">IF(F223=F224,IF($I224=7,G223+1,G223),0)</f>
        <v>0</v>
      </c>
      <c r="H224" s="4">
        <f t="shared" ref="H224:H278" si="81">IF(P223="",H223+1,H223)</f>
        <v>198</v>
      </c>
      <c r="I224" s="21">
        <v>6</v>
      </c>
      <c r="J224" s="35" t="s">
        <v>27</v>
      </c>
      <c r="K224" s="36">
        <v>96116</v>
      </c>
      <c r="L224" s="37" t="s">
        <v>438</v>
      </c>
      <c r="M224" s="38" t="s">
        <v>264</v>
      </c>
      <c r="N224" s="39" t="s">
        <v>31</v>
      </c>
      <c r="O224" s="40">
        <v>10.32</v>
      </c>
      <c r="P224" s="41"/>
      <c r="Q224" s="41">
        <f t="shared" si="73"/>
        <v>0</v>
      </c>
    </row>
    <row r="225" spans="1:17" x14ac:dyDescent="0.2">
      <c r="A225" s="20">
        <f t="shared" si="74"/>
        <v>3</v>
      </c>
      <c r="B225" s="20">
        <f t="shared" si="75"/>
        <v>1</v>
      </c>
      <c r="C225" s="20">
        <f t="shared" si="76"/>
        <v>3</v>
      </c>
      <c r="D225" s="20">
        <f t="shared" si="77"/>
        <v>1</v>
      </c>
      <c r="E225" s="20">
        <f t="shared" si="78"/>
        <v>5</v>
      </c>
      <c r="F225" s="20">
        <f t="shared" si="79"/>
        <v>0</v>
      </c>
      <c r="G225" s="20">
        <f t="shared" si="80"/>
        <v>0</v>
      </c>
      <c r="H225" s="4">
        <f t="shared" si="81"/>
        <v>199</v>
      </c>
      <c r="I225" s="21">
        <v>5</v>
      </c>
      <c r="J225" s="57"/>
      <c r="K225" s="57"/>
      <c r="L225" s="58" t="s">
        <v>439</v>
      </c>
      <c r="M225" s="59" t="s">
        <v>90</v>
      </c>
      <c r="N225" s="60"/>
      <c r="O225" s="61"/>
      <c r="P225" s="60"/>
      <c r="Q225" s="62">
        <f>SUM(Q226:Q232)</f>
        <v>0</v>
      </c>
    </row>
    <row r="226" spans="1:17" ht="38.25" x14ac:dyDescent="0.2">
      <c r="A226" s="20">
        <f t="shared" si="74"/>
        <v>3</v>
      </c>
      <c r="B226" s="20">
        <f t="shared" si="75"/>
        <v>1</v>
      </c>
      <c r="C226" s="20">
        <f t="shared" si="76"/>
        <v>3</v>
      </c>
      <c r="D226" s="20">
        <f t="shared" si="77"/>
        <v>1</v>
      </c>
      <c r="E226" s="20">
        <f t="shared" si="78"/>
        <v>5</v>
      </c>
      <c r="F226" s="20">
        <f t="shared" si="79"/>
        <v>1</v>
      </c>
      <c r="G226" s="20">
        <f t="shared" si="80"/>
        <v>0</v>
      </c>
      <c r="H226" s="4">
        <f t="shared" si="81"/>
        <v>200</v>
      </c>
      <c r="I226" s="21">
        <v>6</v>
      </c>
      <c r="J226" s="35" t="s">
        <v>27</v>
      </c>
      <c r="K226" s="36">
        <v>94994</v>
      </c>
      <c r="L226" s="37" t="s">
        <v>440</v>
      </c>
      <c r="M226" s="38" t="s">
        <v>91</v>
      </c>
      <c r="N226" s="39" t="s">
        <v>31</v>
      </c>
      <c r="O226" s="40">
        <v>10.33</v>
      </c>
      <c r="P226" s="41"/>
      <c r="Q226" s="41">
        <f>TRUNC(O226*P226,2)</f>
        <v>0</v>
      </c>
    </row>
    <row r="227" spans="1:17" ht="25.5" x14ac:dyDescent="0.2">
      <c r="A227" s="20">
        <f t="shared" si="74"/>
        <v>3</v>
      </c>
      <c r="B227" s="20">
        <f t="shared" si="75"/>
        <v>1</v>
      </c>
      <c r="C227" s="20">
        <f t="shared" si="76"/>
        <v>3</v>
      </c>
      <c r="D227" s="20">
        <f t="shared" si="77"/>
        <v>1</v>
      </c>
      <c r="E227" s="20">
        <f t="shared" si="78"/>
        <v>5</v>
      </c>
      <c r="F227" s="20">
        <f t="shared" si="79"/>
        <v>2</v>
      </c>
      <c r="G227" s="20">
        <f t="shared" si="80"/>
        <v>0</v>
      </c>
      <c r="H227" s="4">
        <f t="shared" si="81"/>
        <v>201</v>
      </c>
      <c r="I227" s="21">
        <v>6</v>
      </c>
      <c r="J227" s="35" t="s">
        <v>27</v>
      </c>
      <c r="K227" s="36">
        <v>87905</v>
      </c>
      <c r="L227" s="37" t="s">
        <v>441</v>
      </c>
      <c r="M227" s="38" t="s">
        <v>265</v>
      </c>
      <c r="N227" s="39" t="s">
        <v>31</v>
      </c>
      <c r="O227" s="40">
        <v>74.05</v>
      </c>
      <c r="P227" s="41"/>
      <c r="Q227" s="41">
        <f t="shared" ref="Q227:Q232" si="82">TRUNC(O227*P227,2)</f>
        <v>0</v>
      </c>
    </row>
    <row r="228" spans="1:17" ht="25.5" x14ac:dyDescent="0.2">
      <c r="A228" s="20">
        <f t="shared" si="74"/>
        <v>3</v>
      </c>
      <c r="B228" s="20">
        <f t="shared" si="75"/>
        <v>1</v>
      </c>
      <c r="C228" s="20">
        <f t="shared" si="76"/>
        <v>3</v>
      </c>
      <c r="D228" s="20">
        <f t="shared" si="77"/>
        <v>1</v>
      </c>
      <c r="E228" s="20">
        <f t="shared" si="78"/>
        <v>5</v>
      </c>
      <c r="F228" s="20">
        <f t="shared" si="79"/>
        <v>3</v>
      </c>
      <c r="G228" s="20">
        <f t="shared" si="80"/>
        <v>0</v>
      </c>
      <c r="H228" s="4">
        <f t="shared" si="81"/>
        <v>202</v>
      </c>
      <c r="I228" s="21">
        <v>6</v>
      </c>
      <c r="J228" s="35" t="s">
        <v>27</v>
      </c>
      <c r="K228" s="36">
        <v>87815</v>
      </c>
      <c r="L228" s="37" t="s">
        <v>442</v>
      </c>
      <c r="M228" s="38" t="s">
        <v>266</v>
      </c>
      <c r="N228" s="39" t="s">
        <v>31</v>
      </c>
      <c r="O228" s="40">
        <v>74.05</v>
      </c>
      <c r="P228" s="41"/>
      <c r="Q228" s="41">
        <f t="shared" si="82"/>
        <v>0</v>
      </c>
    </row>
    <row r="229" spans="1:17" x14ac:dyDescent="0.2">
      <c r="A229" s="20">
        <f t="shared" si="74"/>
        <v>3</v>
      </c>
      <c r="B229" s="20">
        <f t="shared" si="75"/>
        <v>1</v>
      </c>
      <c r="C229" s="20">
        <f t="shared" si="76"/>
        <v>3</v>
      </c>
      <c r="D229" s="20">
        <f t="shared" si="77"/>
        <v>1</v>
      </c>
      <c r="E229" s="20">
        <f t="shared" si="78"/>
        <v>5</v>
      </c>
      <c r="F229" s="20">
        <f t="shared" si="79"/>
        <v>4</v>
      </c>
      <c r="G229" s="20">
        <f t="shared" si="80"/>
        <v>0</v>
      </c>
      <c r="H229" s="4">
        <f t="shared" si="81"/>
        <v>203</v>
      </c>
      <c r="I229" s="21">
        <v>6</v>
      </c>
      <c r="J229" s="35" t="s">
        <v>27</v>
      </c>
      <c r="K229" s="36">
        <v>88485</v>
      </c>
      <c r="L229" s="37" t="s">
        <v>443</v>
      </c>
      <c r="M229" s="38" t="s">
        <v>267</v>
      </c>
      <c r="N229" s="39" t="s">
        <v>31</v>
      </c>
      <c r="O229" s="40">
        <v>20</v>
      </c>
      <c r="P229" s="41"/>
      <c r="Q229" s="41">
        <f t="shared" si="82"/>
        <v>0</v>
      </c>
    </row>
    <row r="230" spans="1:17" x14ac:dyDescent="0.2">
      <c r="A230" s="20">
        <f t="shared" si="74"/>
        <v>3</v>
      </c>
      <c r="B230" s="20">
        <f t="shared" si="75"/>
        <v>1</v>
      </c>
      <c r="C230" s="20">
        <f t="shared" si="76"/>
        <v>3</v>
      </c>
      <c r="D230" s="20">
        <f t="shared" si="77"/>
        <v>1</v>
      </c>
      <c r="E230" s="20">
        <f t="shared" si="78"/>
        <v>5</v>
      </c>
      <c r="F230" s="20">
        <f t="shared" si="79"/>
        <v>5</v>
      </c>
      <c r="G230" s="20">
        <f t="shared" si="80"/>
        <v>0</v>
      </c>
      <c r="H230" s="4">
        <f t="shared" si="81"/>
        <v>204</v>
      </c>
      <c r="I230" s="21">
        <v>6</v>
      </c>
      <c r="J230" s="35" t="s">
        <v>20</v>
      </c>
      <c r="K230" s="36" t="s">
        <v>96</v>
      </c>
      <c r="L230" s="37" t="s">
        <v>444</v>
      </c>
      <c r="M230" s="38" t="s">
        <v>97</v>
      </c>
      <c r="N230" s="39" t="s">
        <v>31</v>
      </c>
      <c r="O230" s="40">
        <v>67.45</v>
      </c>
      <c r="P230" s="41"/>
      <c r="Q230" s="41">
        <f t="shared" si="82"/>
        <v>0</v>
      </c>
    </row>
    <row r="231" spans="1:17" ht="25.5" x14ac:dyDescent="0.2">
      <c r="A231" s="20">
        <f t="shared" si="74"/>
        <v>3</v>
      </c>
      <c r="B231" s="20">
        <f t="shared" si="75"/>
        <v>1</v>
      </c>
      <c r="C231" s="20">
        <f t="shared" si="76"/>
        <v>3</v>
      </c>
      <c r="D231" s="20">
        <f t="shared" si="77"/>
        <v>1</v>
      </c>
      <c r="E231" s="20">
        <f t="shared" si="78"/>
        <v>5</v>
      </c>
      <c r="F231" s="20">
        <f t="shared" si="79"/>
        <v>6</v>
      </c>
      <c r="G231" s="20">
        <f t="shared" si="80"/>
        <v>0</v>
      </c>
      <c r="H231" s="4">
        <f t="shared" si="81"/>
        <v>205</v>
      </c>
      <c r="I231" s="21">
        <v>6</v>
      </c>
      <c r="J231" s="35" t="s">
        <v>27</v>
      </c>
      <c r="K231" s="36">
        <v>100760</v>
      </c>
      <c r="L231" s="37" t="s">
        <v>445</v>
      </c>
      <c r="M231" s="38" t="s">
        <v>268</v>
      </c>
      <c r="N231" s="39" t="s">
        <v>31</v>
      </c>
      <c r="O231" s="40">
        <v>5.04</v>
      </c>
      <c r="P231" s="41"/>
      <c r="Q231" s="41">
        <f t="shared" si="82"/>
        <v>0</v>
      </c>
    </row>
    <row r="232" spans="1:17" ht="25.5" x14ac:dyDescent="0.2">
      <c r="A232" s="20">
        <f t="shared" si="74"/>
        <v>3</v>
      </c>
      <c r="B232" s="20">
        <f t="shared" si="75"/>
        <v>1</v>
      </c>
      <c r="C232" s="20">
        <f t="shared" si="76"/>
        <v>3</v>
      </c>
      <c r="D232" s="20">
        <f t="shared" si="77"/>
        <v>1</v>
      </c>
      <c r="E232" s="20">
        <f t="shared" si="78"/>
        <v>5</v>
      </c>
      <c r="F232" s="20">
        <f t="shared" si="79"/>
        <v>7</v>
      </c>
      <c r="G232" s="20">
        <f t="shared" si="80"/>
        <v>0</v>
      </c>
      <c r="H232" s="4">
        <f t="shared" si="81"/>
        <v>206</v>
      </c>
      <c r="I232" s="21">
        <v>6</v>
      </c>
      <c r="J232" s="35" t="s">
        <v>20</v>
      </c>
      <c r="K232" s="36" t="s">
        <v>269</v>
      </c>
      <c r="L232" s="37" t="s">
        <v>446</v>
      </c>
      <c r="M232" s="38" t="s">
        <v>270</v>
      </c>
      <c r="N232" s="39" t="s">
        <v>31</v>
      </c>
      <c r="O232" s="40">
        <v>6.15</v>
      </c>
      <c r="P232" s="41"/>
      <c r="Q232" s="41">
        <f t="shared" si="82"/>
        <v>0</v>
      </c>
    </row>
    <row r="233" spans="1:17" x14ac:dyDescent="0.2">
      <c r="A233" s="20">
        <f t="shared" si="74"/>
        <v>3</v>
      </c>
      <c r="B233" s="20">
        <f t="shared" si="75"/>
        <v>1</v>
      </c>
      <c r="C233" s="20">
        <f t="shared" si="76"/>
        <v>3</v>
      </c>
      <c r="D233" s="20">
        <f t="shared" si="77"/>
        <v>2</v>
      </c>
      <c r="E233" s="20">
        <f t="shared" si="78"/>
        <v>0</v>
      </c>
      <c r="F233" s="20">
        <f t="shared" si="79"/>
        <v>0</v>
      </c>
      <c r="G233" s="20">
        <f t="shared" si="80"/>
        <v>0</v>
      </c>
      <c r="H233" s="4">
        <f t="shared" si="81"/>
        <v>207</v>
      </c>
      <c r="I233" s="21">
        <v>4</v>
      </c>
      <c r="J233" s="57"/>
      <c r="K233" s="57"/>
      <c r="L233" s="58" t="s">
        <v>447</v>
      </c>
      <c r="M233" s="59" t="s">
        <v>271</v>
      </c>
      <c r="N233" s="60"/>
      <c r="O233" s="61"/>
      <c r="P233" s="60"/>
      <c r="Q233" s="62">
        <f>SUM(Q234:Q236)</f>
        <v>0</v>
      </c>
    </row>
    <row r="234" spans="1:17" ht="38.25" x14ac:dyDescent="0.2">
      <c r="A234" s="20">
        <f t="shared" si="74"/>
        <v>3</v>
      </c>
      <c r="B234" s="20">
        <f t="shared" si="75"/>
        <v>1</v>
      </c>
      <c r="C234" s="20">
        <f t="shared" si="76"/>
        <v>3</v>
      </c>
      <c r="D234" s="20">
        <f t="shared" si="77"/>
        <v>2</v>
      </c>
      <c r="E234" s="20">
        <f t="shared" si="78"/>
        <v>1</v>
      </c>
      <c r="F234" s="20">
        <f t="shared" si="79"/>
        <v>0</v>
      </c>
      <c r="G234" s="20">
        <f t="shared" si="80"/>
        <v>0</v>
      </c>
      <c r="H234" s="4">
        <f t="shared" si="81"/>
        <v>208</v>
      </c>
      <c r="I234" s="21">
        <v>5</v>
      </c>
      <c r="J234" s="35" t="s">
        <v>20</v>
      </c>
      <c r="K234" s="36" t="s">
        <v>272</v>
      </c>
      <c r="L234" s="37" t="s">
        <v>448</v>
      </c>
      <c r="M234" s="38" t="s">
        <v>273</v>
      </c>
      <c r="N234" s="39" t="s">
        <v>85</v>
      </c>
      <c r="O234" s="40">
        <v>1</v>
      </c>
      <c r="P234" s="65"/>
      <c r="Q234" s="41">
        <f>TRUNC(O234*P234,2)</f>
        <v>0</v>
      </c>
    </row>
    <row r="235" spans="1:17" ht="25.5" x14ac:dyDescent="0.2">
      <c r="A235" s="20">
        <f t="shared" si="74"/>
        <v>3</v>
      </c>
      <c r="B235" s="20">
        <f t="shared" si="75"/>
        <v>1</v>
      </c>
      <c r="C235" s="20">
        <f t="shared" si="76"/>
        <v>3</v>
      </c>
      <c r="D235" s="20">
        <f t="shared" si="77"/>
        <v>2</v>
      </c>
      <c r="E235" s="20">
        <f t="shared" si="78"/>
        <v>2</v>
      </c>
      <c r="F235" s="20">
        <f t="shared" si="79"/>
        <v>0</v>
      </c>
      <c r="G235" s="20">
        <f t="shared" si="80"/>
        <v>0</v>
      </c>
      <c r="H235" s="4">
        <f t="shared" si="81"/>
        <v>209</v>
      </c>
      <c r="I235" s="21">
        <v>5</v>
      </c>
      <c r="J235" s="35" t="s">
        <v>20</v>
      </c>
      <c r="K235" s="36" t="s">
        <v>274</v>
      </c>
      <c r="L235" s="37" t="s">
        <v>449</v>
      </c>
      <c r="M235" s="38" t="s">
        <v>275</v>
      </c>
      <c r="N235" s="39" t="s">
        <v>85</v>
      </c>
      <c r="O235" s="40">
        <v>1</v>
      </c>
      <c r="P235" s="65"/>
      <c r="Q235" s="41">
        <f t="shared" ref="Q235" si="83">TRUNC(O235*P235,2)</f>
        <v>0</v>
      </c>
    </row>
    <row r="236" spans="1:17" ht="25.5" x14ac:dyDescent="0.2">
      <c r="A236" s="20">
        <f t="shared" si="74"/>
        <v>3</v>
      </c>
      <c r="B236" s="20">
        <f t="shared" si="75"/>
        <v>1</v>
      </c>
      <c r="C236" s="20">
        <f t="shared" si="76"/>
        <v>3</v>
      </c>
      <c r="D236" s="20">
        <f t="shared" si="77"/>
        <v>2</v>
      </c>
      <c r="E236" s="20">
        <f t="shared" si="78"/>
        <v>3</v>
      </c>
      <c r="F236" s="20">
        <f t="shared" si="79"/>
        <v>0</v>
      </c>
      <c r="G236" s="20">
        <f t="shared" si="80"/>
        <v>0</v>
      </c>
      <c r="H236" s="4">
        <f t="shared" si="81"/>
        <v>210</v>
      </c>
      <c r="I236" s="21">
        <v>5</v>
      </c>
      <c r="J236" s="35" t="s">
        <v>211</v>
      </c>
      <c r="K236" s="36" t="s">
        <v>276</v>
      </c>
      <c r="L236" s="37" t="s">
        <v>450</v>
      </c>
      <c r="M236" s="38" t="s">
        <v>277</v>
      </c>
      <c r="N236" s="39" t="s">
        <v>85</v>
      </c>
      <c r="O236" s="40">
        <v>2</v>
      </c>
      <c r="P236" s="65"/>
      <c r="Q236" s="41">
        <f>TRUNC(O236*P236,2)</f>
        <v>0</v>
      </c>
    </row>
    <row r="237" spans="1:17" x14ac:dyDescent="0.2">
      <c r="A237" s="20">
        <f t="shared" si="74"/>
        <v>3</v>
      </c>
      <c r="B237" s="20">
        <f t="shared" si="75"/>
        <v>1</v>
      </c>
      <c r="C237" s="20">
        <f t="shared" si="76"/>
        <v>4</v>
      </c>
      <c r="D237" s="20">
        <f t="shared" si="77"/>
        <v>0</v>
      </c>
      <c r="E237" s="20">
        <f t="shared" si="78"/>
        <v>0</v>
      </c>
      <c r="F237" s="20">
        <f t="shared" si="79"/>
        <v>0</v>
      </c>
      <c r="G237" s="20">
        <f t="shared" si="80"/>
        <v>0</v>
      </c>
      <c r="H237" s="4">
        <f t="shared" si="81"/>
        <v>211</v>
      </c>
      <c r="I237" s="21">
        <v>3</v>
      </c>
      <c r="J237" s="57"/>
      <c r="K237" s="57"/>
      <c r="L237" s="58" t="s">
        <v>451</v>
      </c>
      <c r="M237" s="59" t="s">
        <v>278</v>
      </c>
      <c r="N237" s="60" t="s">
        <v>279</v>
      </c>
      <c r="O237" s="61">
        <v>310</v>
      </c>
      <c r="P237" s="60"/>
      <c r="Q237" s="62">
        <f>SUM(Q238,Q273)</f>
        <v>0</v>
      </c>
    </row>
    <row r="238" spans="1:17" x14ac:dyDescent="0.2">
      <c r="A238" s="20">
        <f t="shared" si="74"/>
        <v>3</v>
      </c>
      <c r="B238" s="20">
        <f t="shared" si="75"/>
        <v>1</v>
      </c>
      <c r="C238" s="20">
        <f t="shared" si="76"/>
        <v>4</v>
      </c>
      <c r="D238" s="20">
        <f t="shared" si="77"/>
        <v>1</v>
      </c>
      <c r="E238" s="20">
        <f t="shared" si="78"/>
        <v>0</v>
      </c>
      <c r="F238" s="20">
        <f t="shared" si="79"/>
        <v>0</v>
      </c>
      <c r="G238" s="20">
        <f t="shared" si="80"/>
        <v>0</v>
      </c>
      <c r="H238" s="4">
        <f t="shared" si="81"/>
        <v>212</v>
      </c>
      <c r="I238" s="21">
        <v>4</v>
      </c>
      <c r="J238" s="57"/>
      <c r="K238" s="57"/>
      <c r="L238" s="63" t="s">
        <v>452</v>
      </c>
      <c r="M238" s="59" t="s">
        <v>26</v>
      </c>
      <c r="N238" s="60"/>
      <c r="O238" s="61"/>
      <c r="P238" s="60"/>
      <c r="Q238" s="62">
        <f>SUM(Q239,Q242,Q244,Q252,Q254,Q261,Q263,Q265)</f>
        <v>0</v>
      </c>
    </row>
    <row r="239" spans="1:17" x14ac:dyDescent="0.2">
      <c r="A239" s="20">
        <f t="shared" si="74"/>
        <v>3</v>
      </c>
      <c r="B239" s="20">
        <f t="shared" si="75"/>
        <v>1</v>
      </c>
      <c r="C239" s="20">
        <f t="shared" si="76"/>
        <v>4</v>
      </c>
      <c r="D239" s="20">
        <f t="shared" si="77"/>
        <v>1</v>
      </c>
      <c r="E239" s="20">
        <f t="shared" si="78"/>
        <v>1</v>
      </c>
      <c r="F239" s="20">
        <f t="shared" si="79"/>
        <v>0</v>
      </c>
      <c r="G239" s="20">
        <f t="shared" si="80"/>
        <v>0</v>
      </c>
      <c r="H239" s="4">
        <f t="shared" si="81"/>
        <v>213</v>
      </c>
      <c r="I239" s="21">
        <v>5</v>
      </c>
      <c r="J239" s="57"/>
      <c r="K239" s="57"/>
      <c r="L239" s="63" t="s">
        <v>453</v>
      </c>
      <c r="M239" s="59" t="s">
        <v>43</v>
      </c>
      <c r="N239" s="60"/>
      <c r="O239" s="61"/>
      <c r="P239" s="60"/>
      <c r="Q239" s="62">
        <f>SUM(Q240:Q241)</f>
        <v>0</v>
      </c>
    </row>
    <row r="240" spans="1:17" x14ac:dyDescent="0.2">
      <c r="A240" s="20">
        <f t="shared" si="74"/>
        <v>3</v>
      </c>
      <c r="B240" s="20">
        <f t="shared" si="75"/>
        <v>1</v>
      </c>
      <c r="C240" s="20">
        <f t="shared" si="76"/>
        <v>4</v>
      </c>
      <c r="D240" s="20">
        <f t="shared" si="77"/>
        <v>1</v>
      </c>
      <c r="E240" s="20">
        <f t="shared" si="78"/>
        <v>1</v>
      </c>
      <c r="F240" s="20">
        <f t="shared" si="79"/>
        <v>1</v>
      </c>
      <c r="G240" s="20">
        <f t="shared" si="80"/>
        <v>0</v>
      </c>
      <c r="H240" s="4">
        <f t="shared" si="81"/>
        <v>214</v>
      </c>
      <c r="I240" s="21">
        <v>6</v>
      </c>
      <c r="J240" s="35" t="s">
        <v>27</v>
      </c>
      <c r="K240" s="36">
        <v>99063</v>
      </c>
      <c r="L240" s="37" t="s">
        <v>454</v>
      </c>
      <c r="M240" s="38" t="s">
        <v>229</v>
      </c>
      <c r="N240" s="39" t="s">
        <v>49</v>
      </c>
      <c r="O240" s="40">
        <v>310</v>
      </c>
      <c r="P240" s="41"/>
      <c r="Q240" s="41">
        <f>TRUNC(O240*P240,2)</f>
        <v>0</v>
      </c>
    </row>
    <row r="241" spans="1:17" x14ac:dyDescent="0.2">
      <c r="A241" s="20">
        <f t="shared" si="74"/>
        <v>3</v>
      </c>
      <c r="B241" s="20">
        <f t="shared" si="75"/>
        <v>1</v>
      </c>
      <c r="C241" s="20">
        <f t="shared" si="76"/>
        <v>4</v>
      </c>
      <c r="D241" s="20">
        <f t="shared" si="77"/>
        <v>1</v>
      </c>
      <c r="E241" s="20">
        <f t="shared" si="78"/>
        <v>1</v>
      </c>
      <c r="F241" s="20">
        <f t="shared" si="79"/>
        <v>2</v>
      </c>
      <c r="G241" s="20">
        <f t="shared" si="80"/>
        <v>0</v>
      </c>
      <c r="H241" s="4">
        <f t="shared" si="81"/>
        <v>215</v>
      </c>
      <c r="I241" s="21">
        <v>6</v>
      </c>
      <c r="J241" s="35" t="s">
        <v>20</v>
      </c>
      <c r="K241" s="36" t="s">
        <v>230</v>
      </c>
      <c r="L241" s="37" t="s">
        <v>455</v>
      </c>
      <c r="M241" s="38" t="s">
        <v>231</v>
      </c>
      <c r="N241" s="39" t="s">
        <v>49</v>
      </c>
      <c r="O241" s="40">
        <v>310</v>
      </c>
      <c r="P241" s="41"/>
      <c r="Q241" s="41">
        <f t="shared" ref="Q241" si="84">TRUNC(O241*P241,2)</f>
        <v>0</v>
      </c>
    </row>
    <row r="242" spans="1:17" x14ac:dyDescent="0.2">
      <c r="A242" s="20">
        <f t="shared" si="74"/>
        <v>3</v>
      </c>
      <c r="B242" s="20">
        <f t="shared" si="75"/>
        <v>1</v>
      </c>
      <c r="C242" s="20">
        <f t="shared" si="76"/>
        <v>4</v>
      </c>
      <c r="D242" s="20">
        <f t="shared" si="77"/>
        <v>1</v>
      </c>
      <c r="E242" s="20">
        <f t="shared" si="78"/>
        <v>2</v>
      </c>
      <c r="F242" s="20">
        <f t="shared" si="79"/>
        <v>0</v>
      </c>
      <c r="G242" s="20">
        <f t="shared" si="80"/>
        <v>0</v>
      </c>
      <c r="H242" s="4">
        <f t="shared" si="81"/>
        <v>216</v>
      </c>
      <c r="I242" s="21">
        <v>5</v>
      </c>
      <c r="J242" s="57"/>
      <c r="K242" s="57"/>
      <c r="L242" s="58" t="s">
        <v>456</v>
      </c>
      <c r="M242" s="59" t="s">
        <v>52</v>
      </c>
      <c r="N242" s="60"/>
      <c r="O242" s="61"/>
      <c r="P242" s="60"/>
      <c r="Q242" s="62">
        <f>SUM(Q243:Q243)</f>
        <v>0</v>
      </c>
    </row>
    <row r="243" spans="1:17" x14ac:dyDescent="0.2">
      <c r="A243" s="20">
        <f t="shared" si="74"/>
        <v>3</v>
      </c>
      <c r="B243" s="20">
        <f t="shared" si="75"/>
        <v>1</v>
      </c>
      <c r="C243" s="20">
        <f t="shared" si="76"/>
        <v>4</v>
      </c>
      <c r="D243" s="20">
        <f t="shared" si="77"/>
        <v>1</v>
      </c>
      <c r="E243" s="20">
        <f t="shared" si="78"/>
        <v>2</v>
      </c>
      <c r="F243" s="20">
        <f t="shared" si="79"/>
        <v>1</v>
      </c>
      <c r="G243" s="20">
        <f t="shared" si="80"/>
        <v>0</v>
      </c>
      <c r="H243" s="4">
        <f t="shared" si="81"/>
        <v>217</v>
      </c>
      <c r="I243" s="21">
        <v>6</v>
      </c>
      <c r="J243" s="35" t="s">
        <v>27</v>
      </c>
      <c r="K243" s="36">
        <v>98525</v>
      </c>
      <c r="L243" s="37" t="s">
        <v>457</v>
      </c>
      <c r="M243" s="38" t="s">
        <v>53</v>
      </c>
      <c r="N243" s="39" t="s">
        <v>31</v>
      </c>
      <c r="O243" s="40">
        <v>155</v>
      </c>
      <c r="P243" s="41"/>
      <c r="Q243" s="41">
        <f>TRUNC(O243*P243,2)</f>
        <v>0</v>
      </c>
    </row>
    <row r="244" spans="1:17" x14ac:dyDescent="0.2">
      <c r="A244" s="20">
        <f t="shared" si="74"/>
        <v>3</v>
      </c>
      <c r="B244" s="20">
        <f t="shared" si="75"/>
        <v>1</v>
      </c>
      <c r="C244" s="20">
        <f t="shared" si="76"/>
        <v>4</v>
      </c>
      <c r="D244" s="20">
        <f t="shared" si="77"/>
        <v>1</v>
      </c>
      <c r="E244" s="20">
        <f t="shared" si="78"/>
        <v>3</v>
      </c>
      <c r="F244" s="20">
        <f t="shared" si="79"/>
        <v>0</v>
      </c>
      <c r="G244" s="20">
        <f t="shared" si="80"/>
        <v>0</v>
      </c>
      <c r="H244" s="4">
        <f t="shared" si="81"/>
        <v>218</v>
      </c>
      <c r="I244" s="21">
        <v>5</v>
      </c>
      <c r="J244" s="57"/>
      <c r="K244" s="57"/>
      <c r="L244" s="58" t="s">
        <v>458</v>
      </c>
      <c r="M244" s="59" t="s">
        <v>54</v>
      </c>
      <c r="N244" s="60"/>
      <c r="O244" s="61"/>
      <c r="P244" s="60"/>
      <c r="Q244" s="62">
        <f>SUM(Q245:Q251)</f>
        <v>0</v>
      </c>
    </row>
    <row r="245" spans="1:17" ht="25.5" x14ac:dyDescent="0.2">
      <c r="A245" s="20">
        <f t="shared" si="74"/>
        <v>3</v>
      </c>
      <c r="B245" s="20">
        <f t="shared" si="75"/>
        <v>1</v>
      </c>
      <c r="C245" s="20">
        <f t="shared" si="76"/>
        <v>4</v>
      </c>
      <c r="D245" s="20">
        <f t="shared" si="77"/>
        <v>1</v>
      </c>
      <c r="E245" s="20">
        <f t="shared" si="78"/>
        <v>3</v>
      </c>
      <c r="F245" s="20">
        <f t="shared" si="79"/>
        <v>1</v>
      </c>
      <c r="G245" s="20">
        <f t="shared" si="80"/>
        <v>0</v>
      </c>
      <c r="H245" s="4">
        <f t="shared" si="81"/>
        <v>219</v>
      </c>
      <c r="I245" s="21">
        <v>6</v>
      </c>
      <c r="J245" s="35" t="s">
        <v>27</v>
      </c>
      <c r="K245" s="36">
        <v>93358</v>
      </c>
      <c r="L245" s="37" t="s">
        <v>459</v>
      </c>
      <c r="M245" s="38" t="s">
        <v>232</v>
      </c>
      <c r="N245" s="39" t="s">
        <v>56</v>
      </c>
      <c r="O245" s="40">
        <v>39.06</v>
      </c>
      <c r="P245" s="41"/>
      <c r="Q245" s="41">
        <f>TRUNC(O245*P245,2)</f>
        <v>0</v>
      </c>
    </row>
    <row r="246" spans="1:17" ht="51" x14ac:dyDescent="0.2">
      <c r="A246" s="20">
        <f t="shared" si="74"/>
        <v>3</v>
      </c>
      <c r="B246" s="20">
        <f t="shared" si="75"/>
        <v>1</v>
      </c>
      <c r="C246" s="20">
        <f t="shared" si="76"/>
        <v>4</v>
      </c>
      <c r="D246" s="20">
        <f t="shared" si="77"/>
        <v>1</v>
      </c>
      <c r="E246" s="20">
        <f t="shared" si="78"/>
        <v>3</v>
      </c>
      <c r="F246" s="20">
        <f t="shared" si="79"/>
        <v>2</v>
      </c>
      <c r="G246" s="20">
        <f t="shared" si="80"/>
        <v>0</v>
      </c>
      <c r="H246" s="4">
        <f t="shared" si="81"/>
        <v>220</v>
      </c>
      <c r="I246" s="21">
        <v>6</v>
      </c>
      <c r="J246" s="35" t="s">
        <v>27</v>
      </c>
      <c r="K246" s="36">
        <v>90099</v>
      </c>
      <c r="L246" s="37" t="s">
        <v>460</v>
      </c>
      <c r="M246" s="38" t="s">
        <v>233</v>
      </c>
      <c r="N246" s="39" t="s">
        <v>56</v>
      </c>
      <c r="O246" s="40">
        <v>221.34</v>
      </c>
      <c r="P246" s="41"/>
      <c r="Q246" s="41">
        <f t="shared" ref="Q246:Q251" si="85">TRUNC(O246*P246,2)</f>
        <v>0</v>
      </c>
    </row>
    <row r="247" spans="1:17" x14ac:dyDescent="0.2">
      <c r="A247" s="20">
        <f t="shared" si="74"/>
        <v>3</v>
      </c>
      <c r="B247" s="20">
        <f t="shared" si="75"/>
        <v>1</v>
      </c>
      <c r="C247" s="20">
        <f t="shared" si="76"/>
        <v>4</v>
      </c>
      <c r="D247" s="20">
        <f t="shared" si="77"/>
        <v>1</v>
      </c>
      <c r="E247" s="20">
        <f t="shared" si="78"/>
        <v>3</v>
      </c>
      <c r="F247" s="20">
        <f t="shared" si="79"/>
        <v>3</v>
      </c>
      <c r="G247" s="20">
        <f t="shared" si="80"/>
        <v>0</v>
      </c>
      <c r="H247" s="4">
        <f t="shared" si="81"/>
        <v>221</v>
      </c>
      <c r="I247" s="21">
        <v>6</v>
      </c>
      <c r="J247" s="35" t="s">
        <v>27</v>
      </c>
      <c r="K247" s="36">
        <v>101616</v>
      </c>
      <c r="L247" s="37" t="s">
        <v>461</v>
      </c>
      <c r="M247" s="38" t="s">
        <v>60</v>
      </c>
      <c r="N247" s="39" t="s">
        <v>31</v>
      </c>
      <c r="O247" s="40">
        <v>248</v>
      </c>
      <c r="P247" s="41"/>
      <c r="Q247" s="41">
        <f t="shared" si="85"/>
        <v>0</v>
      </c>
    </row>
    <row r="248" spans="1:17" x14ac:dyDescent="0.2">
      <c r="A248" s="20">
        <f t="shared" si="74"/>
        <v>3</v>
      </c>
      <c r="B248" s="20">
        <f t="shared" si="75"/>
        <v>1</v>
      </c>
      <c r="C248" s="20">
        <f t="shared" si="76"/>
        <v>4</v>
      </c>
      <c r="D248" s="20">
        <f t="shared" si="77"/>
        <v>1</v>
      </c>
      <c r="E248" s="20">
        <f t="shared" si="78"/>
        <v>3</v>
      </c>
      <c r="F248" s="20">
        <f t="shared" si="79"/>
        <v>4</v>
      </c>
      <c r="G248" s="20">
        <f t="shared" si="80"/>
        <v>0</v>
      </c>
      <c r="H248" s="4">
        <f t="shared" si="81"/>
        <v>222</v>
      </c>
      <c r="I248" s="21">
        <v>6</v>
      </c>
      <c r="J248" s="35" t="s">
        <v>20</v>
      </c>
      <c r="K248" s="36" t="s">
        <v>61</v>
      </c>
      <c r="L248" s="37" t="s">
        <v>462</v>
      </c>
      <c r="M248" s="38" t="s">
        <v>62</v>
      </c>
      <c r="N248" s="39" t="s">
        <v>56</v>
      </c>
      <c r="O248" s="40">
        <v>29.6</v>
      </c>
      <c r="P248" s="41"/>
      <c r="Q248" s="41">
        <f t="shared" si="85"/>
        <v>0</v>
      </c>
    </row>
    <row r="249" spans="1:17" ht="25.5" x14ac:dyDescent="0.2">
      <c r="A249" s="20">
        <f t="shared" si="74"/>
        <v>3</v>
      </c>
      <c r="B249" s="20">
        <f t="shared" si="75"/>
        <v>1</v>
      </c>
      <c r="C249" s="20">
        <f t="shared" si="76"/>
        <v>4</v>
      </c>
      <c r="D249" s="20">
        <f t="shared" si="77"/>
        <v>1</v>
      </c>
      <c r="E249" s="20">
        <f t="shared" si="78"/>
        <v>3</v>
      </c>
      <c r="F249" s="20">
        <f t="shared" si="79"/>
        <v>5</v>
      </c>
      <c r="G249" s="20">
        <f t="shared" si="80"/>
        <v>0</v>
      </c>
      <c r="H249" s="4">
        <f t="shared" si="81"/>
        <v>223</v>
      </c>
      <c r="I249" s="21">
        <v>6</v>
      </c>
      <c r="J249" s="35" t="s">
        <v>20</v>
      </c>
      <c r="K249" s="36" t="s">
        <v>63</v>
      </c>
      <c r="L249" s="37" t="s">
        <v>463</v>
      </c>
      <c r="M249" s="38" t="s">
        <v>64</v>
      </c>
      <c r="N249" s="39" t="s">
        <v>56</v>
      </c>
      <c r="O249" s="40">
        <v>217.04</v>
      </c>
      <c r="P249" s="41"/>
      <c r="Q249" s="41">
        <f t="shared" si="85"/>
        <v>0</v>
      </c>
    </row>
    <row r="250" spans="1:17" x14ac:dyDescent="0.2">
      <c r="A250" s="20">
        <f t="shared" si="74"/>
        <v>3</v>
      </c>
      <c r="B250" s="20">
        <f t="shared" si="75"/>
        <v>1</v>
      </c>
      <c r="C250" s="20">
        <f t="shared" si="76"/>
        <v>4</v>
      </c>
      <c r="D250" s="20">
        <f t="shared" si="77"/>
        <v>1</v>
      </c>
      <c r="E250" s="20">
        <f t="shared" si="78"/>
        <v>3</v>
      </c>
      <c r="F250" s="20">
        <f t="shared" si="79"/>
        <v>6</v>
      </c>
      <c r="G250" s="20">
        <f t="shared" si="80"/>
        <v>0</v>
      </c>
      <c r="H250" s="4">
        <f t="shared" si="81"/>
        <v>224</v>
      </c>
      <c r="I250" s="21">
        <v>6</v>
      </c>
      <c r="J250" s="35" t="s">
        <v>27</v>
      </c>
      <c r="K250" s="36">
        <v>100977</v>
      </c>
      <c r="L250" s="37" t="s">
        <v>464</v>
      </c>
      <c r="M250" s="38" t="s">
        <v>65</v>
      </c>
      <c r="N250" s="39" t="s">
        <v>56</v>
      </c>
      <c r="O250" s="40">
        <v>10.119999999999999</v>
      </c>
      <c r="P250" s="41"/>
      <c r="Q250" s="41">
        <f t="shared" si="85"/>
        <v>0</v>
      </c>
    </row>
    <row r="251" spans="1:17" x14ac:dyDescent="0.2">
      <c r="A251" s="20">
        <f t="shared" si="74"/>
        <v>3</v>
      </c>
      <c r="B251" s="20">
        <f t="shared" si="75"/>
        <v>1</v>
      </c>
      <c r="C251" s="20">
        <f t="shared" si="76"/>
        <v>4</v>
      </c>
      <c r="D251" s="20">
        <f t="shared" si="77"/>
        <v>1</v>
      </c>
      <c r="E251" s="20">
        <f t="shared" si="78"/>
        <v>3</v>
      </c>
      <c r="F251" s="20">
        <f t="shared" si="79"/>
        <v>7</v>
      </c>
      <c r="G251" s="20">
        <f t="shared" si="80"/>
        <v>0</v>
      </c>
      <c r="H251" s="4">
        <f t="shared" si="81"/>
        <v>225</v>
      </c>
      <c r="I251" s="21">
        <v>6</v>
      </c>
      <c r="J251" s="35" t="s">
        <v>27</v>
      </c>
      <c r="K251" s="36">
        <v>97914</v>
      </c>
      <c r="L251" s="37" t="s">
        <v>465</v>
      </c>
      <c r="M251" s="38" t="s">
        <v>234</v>
      </c>
      <c r="N251" s="39" t="s">
        <v>67</v>
      </c>
      <c r="O251" s="40">
        <v>702.04</v>
      </c>
      <c r="P251" s="41"/>
      <c r="Q251" s="41">
        <f t="shared" si="85"/>
        <v>0</v>
      </c>
    </row>
    <row r="252" spans="1:17" x14ac:dyDescent="0.2">
      <c r="A252" s="20">
        <f t="shared" si="74"/>
        <v>3</v>
      </c>
      <c r="B252" s="20">
        <f t="shared" si="75"/>
        <v>1</v>
      </c>
      <c r="C252" s="20">
        <f t="shared" si="76"/>
        <v>4</v>
      </c>
      <c r="D252" s="20">
        <f t="shared" si="77"/>
        <v>1</v>
      </c>
      <c r="E252" s="20">
        <f t="shared" si="78"/>
        <v>4</v>
      </c>
      <c r="F252" s="20">
        <f t="shared" si="79"/>
        <v>0</v>
      </c>
      <c r="G252" s="20">
        <f t="shared" si="80"/>
        <v>0</v>
      </c>
      <c r="H252" s="4">
        <f t="shared" si="81"/>
        <v>226</v>
      </c>
      <c r="I252" s="21">
        <v>5</v>
      </c>
      <c r="J252" s="57"/>
      <c r="K252" s="57"/>
      <c r="L252" s="58" t="s">
        <v>466</v>
      </c>
      <c r="M252" s="59" t="s">
        <v>70</v>
      </c>
      <c r="N252" s="60"/>
      <c r="O252" s="61"/>
      <c r="P252" s="60"/>
      <c r="Q252" s="62">
        <f>SUM(Q253:Q253)</f>
        <v>0</v>
      </c>
    </row>
    <row r="253" spans="1:17" x14ac:dyDescent="0.2">
      <c r="A253" s="20">
        <f t="shared" si="74"/>
        <v>3</v>
      </c>
      <c r="B253" s="20">
        <f t="shared" si="75"/>
        <v>1</v>
      </c>
      <c r="C253" s="20">
        <f t="shared" si="76"/>
        <v>4</v>
      </c>
      <c r="D253" s="20">
        <f t="shared" si="77"/>
        <v>1</v>
      </c>
      <c r="E253" s="20">
        <f t="shared" si="78"/>
        <v>4</v>
      </c>
      <c r="F253" s="20">
        <f t="shared" si="79"/>
        <v>1</v>
      </c>
      <c r="G253" s="20">
        <f t="shared" si="80"/>
        <v>0</v>
      </c>
      <c r="H253" s="4">
        <f t="shared" si="81"/>
        <v>227</v>
      </c>
      <c r="I253" s="21">
        <v>6</v>
      </c>
      <c r="J253" s="35" t="s">
        <v>27</v>
      </c>
      <c r="K253" s="36">
        <v>7042</v>
      </c>
      <c r="L253" s="37" t="s">
        <v>467</v>
      </c>
      <c r="M253" s="38" t="s">
        <v>71</v>
      </c>
      <c r="N253" s="39" t="s">
        <v>235</v>
      </c>
      <c r="O253" s="40">
        <v>4</v>
      </c>
      <c r="P253" s="41"/>
      <c r="Q253" s="41">
        <f>TRUNC(O253*P253,2)</f>
        <v>0</v>
      </c>
    </row>
    <row r="254" spans="1:17" x14ac:dyDescent="0.2">
      <c r="A254" s="20">
        <f t="shared" si="74"/>
        <v>3</v>
      </c>
      <c r="B254" s="20">
        <f t="shared" si="75"/>
        <v>1</v>
      </c>
      <c r="C254" s="20">
        <f t="shared" si="76"/>
        <v>4</v>
      </c>
      <c r="D254" s="20">
        <f t="shared" si="77"/>
        <v>1</v>
      </c>
      <c r="E254" s="20">
        <f t="shared" si="78"/>
        <v>5</v>
      </c>
      <c r="F254" s="20">
        <f t="shared" si="79"/>
        <v>0</v>
      </c>
      <c r="G254" s="20">
        <f t="shared" si="80"/>
        <v>0</v>
      </c>
      <c r="H254" s="4">
        <f t="shared" si="81"/>
        <v>228</v>
      </c>
      <c r="I254" s="21">
        <v>5</v>
      </c>
      <c r="J254" s="57"/>
      <c r="K254" s="57"/>
      <c r="L254" s="58" t="s">
        <v>468</v>
      </c>
      <c r="M254" s="59" t="s">
        <v>73</v>
      </c>
      <c r="N254" s="60"/>
      <c r="O254" s="61"/>
      <c r="P254" s="60"/>
      <c r="Q254" s="62">
        <f>SUM(Q255:Q260)</f>
        <v>0</v>
      </c>
    </row>
    <row r="255" spans="1:17" x14ac:dyDescent="0.2">
      <c r="A255" s="20">
        <f t="shared" si="74"/>
        <v>3</v>
      </c>
      <c r="B255" s="20">
        <f t="shared" si="75"/>
        <v>1</v>
      </c>
      <c r="C255" s="20">
        <f t="shared" si="76"/>
        <v>4</v>
      </c>
      <c r="D255" s="20">
        <f t="shared" si="77"/>
        <v>1</v>
      </c>
      <c r="E255" s="20">
        <f t="shared" si="78"/>
        <v>5</v>
      </c>
      <c r="F255" s="20">
        <f t="shared" si="79"/>
        <v>1</v>
      </c>
      <c r="G255" s="20">
        <f t="shared" si="80"/>
        <v>0</v>
      </c>
      <c r="H255" s="4">
        <f t="shared" si="81"/>
        <v>229</v>
      </c>
      <c r="I255" s="21">
        <v>6</v>
      </c>
      <c r="J255" s="35" t="s">
        <v>27</v>
      </c>
      <c r="K255" s="36">
        <v>100323</v>
      </c>
      <c r="L255" s="37" t="s">
        <v>469</v>
      </c>
      <c r="M255" s="38" t="s">
        <v>236</v>
      </c>
      <c r="N255" s="39" t="s">
        <v>56</v>
      </c>
      <c r="O255" s="40">
        <v>4.96</v>
      </c>
      <c r="P255" s="41"/>
      <c r="Q255" s="41">
        <f>TRUNC(O255*P255,2)</f>
        <v>0</v>
      </c>
    </row>
    <row r="256" spans="1:17" x14ac:dyDescent="0.2">
      <c r="A256" s="20">
        <f t="shared" si="74"/>
        <v>3</v>
      </c>
      <c r="B256" s="20">
        <f t="shared" si="75"/>
        <v>1</v>
      </c>
      <c r="C256" s="20">
        <f t="shared" si="76"/>
        <v>4</v>
      </c>
      <c r="D256" s="20">
        <f t="shared" si="77"/>
        <v>1</v>
      </c>
      <c r="E256" s="20">
        <f t="shared" si="78"/>
        <v>5</v>
      </c>
      <c r="F256" s="20">
        <f t="shared" si="79"/>
        <v>2</v>
      </c>
      <c r="G256" s="20">
        <f t="shared" si="80"/>
        <v>0</v>
      </c>
      <c r="H256" s="4">
        <f t="shared" si="81"/>
        <v>230</v>
      </c>
      <c r="I256" s="21">
        <v>6</v>
      </c>
      <c r="J256" s="35" t="s">
        <v>27</v>
      </c>
      <c r="K256" s="36">
        <v>100324</v>
      </c>
      <c r="L256" s="37" t="s">
        <v>470</v>
      </c>
      <c r="M256" s="38" t="s">
        <v>74</v>
      </c>
      <c r="N256" s="39" t="s">
        <v>56</v>
      </c>
      <c r="O256" s="40">
        <v>7.44</v>
      </c>
      <c r="P256" s="41"/>
      <c r="Q256" s="41">
        <f t="shared" ref="Q256:Q260" si="86">TRUNC(O256*P256,2)</f>
        <v>0</v>
      </c>
    </row>
    <row r="257" spans="1:17" ht="38.25" x14ac:dyDescent="0.2">
      <c r="A257" s="20">
        <f t="shared" si="74"/>
        <v>3</v>
      </c>
      <c r="B257" s="20">
        <f t="shared" si="75"/>
        <v>1</v>
      </c>
      <c r="C257" s="20">
        <f t="shared" si="76"/>
        <v>4</v>
      </c>
      <c r="D257" s="20">
        <f t="shared" si="77"/>
        <v>1</v>
      </c>
      <c r="E257" s="20">
        <f t="shared" si="78"/>
        <v>5</v>
      </c>
      <c r="F257" s="20">
        <f t="shared" si="79"/>
        <v>3</v>
      </c>
      <c r="G257" s="20">
        <f t="shared" si="80"/>
        <v>0</v>
      </c>
      <c r="H257" s="4">
        <f t="shared" si="81"/>
        <v>231</v>
      </c>
      <c r="I257" s="21">
        <v>6</v>
      </c>
      <c r="J257" s="35" t="s">
        <v>20</v>
      </c>
      <c r="K257" s="36" t="s">
        <v>237</v>
      </c>
      <c r="L257" s="37" t="s">
        <v>471</v>
      </c>
      <c r="M257" s="38" t="s">
        <v>238</v>
      </c>
      <c r="N257" s="39" t="s">
        <v>29</v>
      </c>
      <c r="O257" s="40">
        <v>1</v>
      </c>
      <c r="P257" s="41"/>
      <c r="Q257" s="41">
        <f t="shared" si="86"/>
        <v>0</v>
      </c>
    </row>
    <row r="258" spans="1:17" x14ac:dyDescent="0.2">
      <c r="A258" s="20">
        <f t="shared" si="74"/>
        <v>3</v>
      </c>
      <c r="B258" s="20">
        <f t="shared" si="75"/>
        <v>1</v>
      </c>
      <c r="C258" s="20">
        <f t="shared" si="76"/>
        <v>4</v>
      </c>
      <c r="D258" s="20">
        <f t="shared" si="77"/>
        <v>1</v>
      </c>
      <c r="E258" s="20">
        <f t="shared" si="78"/>
        <v>5</v>
      </c>
      <c r="F258" s="20">
        <f t="shared" si="79"/>
        <v>4</v>
      </c>
      <c r="G258" s="20">
        <f t="shared" si="80"/>
        <v>0</v>
      </c>
      <c r="H258" s="4">
        <f t="shared" si="81"/>
        <v>232</v>
      </c>
      <c r="I258" s="21">
        <v>6</v>
      </c>
      <c r="J258" s="35" t="s">
        <v>27</v>
      </c>
      <c r="K258" s="67">
        <v>92761</v>
      </c>
      <c r="L258" s="37" t="s">
        <v>472</v>
      </c>
      <c r="M258" s="68" t="s">
        <v>280</v>
      </c>
      <c r="N258" s="39" t="s">
        <v>80</v>
      </c>
      <c r="O258" s="40">
        <v>19.3</v>
      </c>
      <c r="P258" s="41"/>
      <c r="Q258" s="41">
        <f t="shared" si="86"/>
        <v>0</v>
      </c>
    </row>
    <row r="259" spans="1:17" x14ac:dyDescent="0.2">
      <c r="A259" s="20">
        <f t="shared" si="74"/>
        <v>3</v>
      </c>
      <c r="B259" s="20">
        <f t="shared" si="75"/>
        <v>1</v>
      </c>
      <c r="C259" s="20">
        <f t="shared" si="76"/>
        <v>4</v>
      </c>
      <c r="D259" s="20">
        <f t="shared" si="77"/>
        <v>1</v>
      </c>
      <c r="E259" s="20">
        <f t="shared" si="78"/>
        <v>5</v>
      </c>
      <c r="F259" s="20">
        <f t="shared" si="79"/>
        <v>5</v>
      </c>
      <c r="G259" s="20">
        <f t="shared" si="80"/>
        <v>0</v>
      </c>
      <c r="H259" s="4">
        <f t="shared" si="81"/>
        <v>233</v>
      </c>
      <c r="I259" s="21">
        <v>6</v>
      </c>
      <c r="J259" s="35" t="s">
        <v>27</v>
      </c>
      <c r="K259" s="36">
        <v>94975</v>
      </c>
      <c r="L259" s="37" t="s">
        <v>473</v>
      </c>
      <c r="M259" s="38" t="s">
        <v>281</v>
      </c>
      <c r="N259" s="39" t="s">
        <v>161</v>
      </c>
      <c r="O259" s="40">
        <v>0.1</v>
      </c>
      <c r="P259" s="41"/>
      <c r="Q259" s="41">
        <f t="shared" si="86"/>
        <v>0</v>
      </c>
    </row>
    <row r="260" spans="1:17" x14ac:dyDescent="0.2">
      <c r="A260" s="20">
        <f t="shared" si="74"/>
        <v>3</v>
      </c>
      <c r="B260" s="20">
        <f t="shared" si="75"/>
        <v>1</v>
      </c>
      <c r="C260" s="20">
        <f t="shared" si="76"/>
        <v>4</v>
      </c>
      <c r="D260" s="20">
        <f t="shared" si="77"/>
        <v>1</v>
      </c>
      <c r="E260" s="20">
        <f t="shared" si="78"/>
        <v>5</v>
      </c>
      <c r="F260" s="20">
        <f t="shared" si="79"/>
        <v>6</v>
      </c>
      <c r="G260" s="20">
        <f t="shared" si="80"/>
        <v>0</v>
      </c>
      <c r="H260" s="4">
        <f t="shared" si="81"/>
        <v>234</v>
      </c>
      <c r="I260" s="21">
        <v>6</v>
      </c>
      <c r="J260" s="35" t="s">
        <v>27</v>
      </c>
      <c r="K260" s="36">
        <v>103670</v>
      </c>
      <c r="L260" s="37" t="s">
        <v>474</v>
      </c>
      <c r="M260" s="38" t="s">
        <v>82</v>
      </c>
      <c r="N260" s="39" t="s">
        <v>161</v>
      </c>
      <c r="O260" s="40">
        <v>0.1</v>
      </c>
      <c r="P260" s="41"/>
      <c r="Q260" s="41">
        <f t="shared" si="86"/>
        <v>0</v>
      </c>
    </row>
    <row r="261" spans="1:17" x14ac:dyDescent="0.2">
      <c r="A261" s="20">
        <f t="shared" si="74"/>
        <v>3</v>
      </c>
      <c r="B261" s="20">
        <f t="shared" si="75"/>
        <v>1</v>
      </c>
      <c r="C261" s="20">
        <f t="shared" si="76"/>
        <v>4</v>
      </c>
      <c r="D261" s="20">
        <f t="shared" si="77"/>
        <v>1</v>
      </c>
      <c r="E261" s="20">
        <f t="shared" si="78"/>
        <v>6</v>
      </c>
      <c r="F261" s="20">
        <f t="shared" si="79"/>
        <v>0</v>
      </c>
      <c r="G261" s="20">
        <f t="shared" si="80"/>
        <v>0</v>
      </c>
      <c r="H261" s="4">
        <f t="shared" si="81"/>
        <v>235</v>
      </c>
      <c r="I261" s="21">
        <v>5</v>
      </c>
      <c r="J261" s="57"/>
      <c r="K261" s="57"/>
      <c r="L261" s="58" t="s">
        <v>475</v>
      </c>
      <c r="M261" s="59" t="s">
        <v>239</v>
      </c>
      <c r="N261" s="60"/>
      <c r="O261" s="61"/>
      <c r="P261" s="60"/>
      <c r="Q261" s="62">
        <f>SUM(Q262:Q262)</f>
        <v>0</v>
      </c>
    </row>
    <row r="262" spans="1:17" x14ac:dyDescent="0.2">
      <c r="A262" s="20">
        <f t="shared" si="74"/>
        <v>3</v>
      </c>
      <c r="B262" s="20">
        <f t="shared" si="75"/>
        <v>1</v>
      </c>
      <c r="C262" s="20">
        <f t="shared" si="76"/>
        <v>4</v>
      </c>
      <c r="D262" s="20">
        <f t="shared" si="77"/>
        <v>1</v>
      </c>
      <c r="E262" s="20">
        <f t="shared" si="78"/>
        <v>6</v>
      </c>
      <c r="F262" s="20">
        <f t="shared" si="79"/>
        <v>1</v>
      </c>
      <c r="G262" s="20">
        <f t="shared" si="80"/>
        <v>0</v>
      </c>
      <c r="H262" s="4">
        <f t="shared" si="81"/>
        <v>236</v>
      </c>
      <c r="I262" s="21">
        <v>6</v>
      </c>
      <c r="J262" s="35" t="s">
        <v>27</v>
      </c>
      <c r="K262" s="64">
        <v>97125</v>
      </c>
      <c r="L262" s="37" t="s">
        <v>476</v>
      </c>
      <c r="M262" s="38" t="s">
        <v>282</v>
      </c>
      <c r="N262" s="39" t="s">
        <v>49</v>
      </c>
      <c r="O262" s="40">
        <v>310</v>
      </c>
      <c r="P262" s="41"/>
      <c r="Q262" s="41">
        <f>TRUNC(O262*P262,2)</f>
        <v>0</v>
      </c>
    </row>
    <row r="263" spans="1:17" x14ac:dyDescent="0.2">
      <c r="A263" s="20">
        <f t="shared" si="74"/>
        <v>3</v>
      </c>
      <c r="B263" s="20">
        <f t="shared" si="75"/>
        <v>1</v>
      </c>
      <c r="C263" s="20">
        <f t="shared" si="76"/>
        <v>4</v>
      </c>
      <c r="D263" s="20">
        <f t="shared" si="77"/>
        <v>1</v>
      </c>
      <c r="E263" s="20">
        <f t="shared" si="78"/>
        <v>7</v>
      </c>
      <c r="F263" s="20">
        <f t="shared" si="79"/>
        <v>0</v>
      </c>
      <c r="G263" s="20">
        <f t="shared" si="80"/>
        <v>0</v>
      </c>
      <c r="H263" s="4">
        <f t="shared" si="81"/>
        <v>237</v>
      </c>
      <c r="I263" s="21">
        <v>5</v>
      </c>
      <c r="J263" s="57"/>
      <c r="K263" s="57"/>
      <c r="L263" s="58" t="s">
        <v>477</v>
      </c>
      <c r="M263" s="59" t="s">
        <v>106</v>
      </c>
      <c r="N263" s="60"/>
      <c r="O263" s="61"/>
      <c r="P263" s="60"/>
      <c r="Q263" s="62">
        <f>SUM(Q264:Q264)</f>
        <v>0</v>
      </c>
    </row>
    <row r="264" spans="1:17" x14ac:dyDescent="0.2">
      <c r="A264" s="20">
        <f t="shared" si="74"/>
        <v>3</v>
      </c>
      <c r="B264" s="20">
        <f t="shared" si="75"/>
        <v>1</v>
      </c>
      <c r="C264" s="20">
        <f t="shared" si="76"/>
        <v>4</v>
      </c>
      <c r="D264" s="20">
        <f t="shared" si="77"/>
        <v>1</v>
      </c>
      <c r="E264" s="20">
        <f t="shared" si="78"/>
        <v>7</v>
      </c>
      <c r="F264" s="20">
        <f t="shared" si="79"/>
        <v>1</v>
      </c>
      <c r="G264" s="20">
        <f t="shared" si="80"/>
        <v>0</v>
      </c>
      <c r="H264" s="4">
        <f t="shared" si="81"/>
        <v>238</v>
      </c>
      <c r="I264" s="21">
        <v>6</v>
      </c>
      <c r="J264" s="35" t="s">
        <v>20</v>
      </c>
      <c r="K264" s="36" t="s">
        <v>109</v>
      </c>
      <c r="L264" s="37" t="s">
        <v>478</v>
      </c>
      <c r="M264" s="38" t="s">
        <v>110</v>
      </c>
      <c r="N264" s="39" t="s">
        <v>80</v>
      </c>
      <c r="O264" s="40">
        <v>36.4</v>
      </c>
      <c r="P264" s="41"/>
      <c r="Q264" s="41">
        <f t="shared" ref="Q264" si="87">TRUNC(O264*P264,2)</f>
        <v>0</v>
      </c>
    </row>
    <row r="265" spans="1:17" x14ac:dyDescent="0.2">
      <c r="A265" s="20">
        <f t="shared" si="74"/>
        <v>3</v>
      </c>
      <c r="B265" s="20">
        <f t="shared" si="75"/>
        <v>1</v>
      </c>
      <c r="C265" s="20">
        <f t="shared" si="76"/>
        <v>4</v>
      </c>
      <c r="D265" s="20">
        <f t="shared" si="77"/>
        <v>1</v>
      </c>
      <c r="E265" s="20">
        <f t="shared" si="78"/>
        <v>8</v>
      </c>
      <c r="F265" s="20">
        <f t="shared" si="79"/>
        <v>0</v>
      </c>
      <c r="G265" s="20">
        <f t="shared" si="80"/>
        <v>0</v>
      </c>
      <c r="H265" s="4">
        <f t="shared" si="81"/>
        <v>239</v>
      </c>
      <c r="I265" s="21">
        <v>5</v>
      </c>
      <c r="J265" s="57"/>
      <c r="K265" s="57"/>
      <c r="L265" s="58" t="s">
        <v>479</v>
      </c>
      <c r="M265" s="59" t="s">
        <v>283</v>
      </c>
      <c r="N265" s="60"/>
      <c r="O265" s="61"/>
      <c r="P265" s="60"/>
      <c r="Q265" s="62">
        <f>SUM(Q266:Q272)</f>
        <v>0</v>
      </c>
    </row>
    <row r="266" spans="1:17" x14ac:dyDescent="0.2">
      <c r="A266" s="20">
        <f t="shared" si="74"/>
        <v>3</v>
      </c>
      <c r="B266" s="20">
        <f t="shared" si="75"/>
        <v>1</v>
      </c>
      <c r="C266" s="20">
        <f t="shared" si="76"/>
        <v>4</v>
      </c>
      <c r="D266" s="20">
        <f t="shared" si="77"/>
        <v>1</v>
      </c>
      <c r="E266" s="20">
        <f t="shared" si="78"/>
        <v>8</v>
      </c>
      <c r="F266" s="20">
        <f t="shared" si="79"/>
        <v>1</v>
      </c>
      <c r="G266" s="20">
        <f t="shared" si="80"/>
        <v>0</v>
      </c>
      <c r="H266" s="4">
        <f t="shared" si="81"/>
        <v>240</v>
      </c>
      <c r="I266" s="21">
        <v>6</v>
      </c>
      <c r="J266" s="35" t="s">
        <v>20</v>
      </c>
      <c r="K266" s="36" t="s">
        <v>284</v>
      </c>
      <c r="L266" s="37" t="s">
        <v>480</v>
      </c>
      <c r="M266" s="38" t="s">
        <v>285</v>
      </c>
      <c r="N266" s="39" t="s">
        <v>31</v>
      </c>
      <c r="O266" s="40">
        <v>4.1900000000000004</v>
      </c>
      <c r="P266" s="41"/>
      <c r="Q266" s="41">
        <f>TRUNC(O266*P266,2)</f>
        <v>0</v>
      </c>
    </row>
    <row r="267" spans="1:17" x14ac:dyDescent="0.2">
      <c r="A267" s="20">
        <f t="shared" si="74"/>
        <v>3</v>
      </c>
      <c r="B267" s="20">
        <f t="shared" si="75"/>
        <v>1</v>
      </c>
      <c r="C267" s="20">
        <f t="shared" si="76"/>
        <v>4</v>
      </c>
      <c r="D267" s="20">
        <f t="shared" si="77"/>
        <v>1</v>
      </c>
      <c r="E267" s="20">
        <f t="shared" si="78"/>
        <v>8</v>
      </c>
      <c r="F267" s="20">
        <f t="shared" si="79"/>
        <v>2</v>
      </c>
      <c r="G267" s="20">
        <f t="shared" si="80"/>
        <v>0</v>
      </c>
      <c r="H267" s="4">
        <f t="shared" si="81"/>
        <v>241</v>
      </c>
      <c r="I267" s="21">
        <v>6</v>
      </c>
      <c r="J267" s="35" t="s">
        <v>20</v>
      </c>
      <c r="K267" s="36" t="s">
        <v>286</v>
      </c>
      <c r="L267" s="37" t="s">
        <v>481</v>
      </c>
      <c r="M267" s="38" t="s">
        <v>287</v>
      </c>
      <c r="N267" s="39" t="s">
        <v>31</v>
      </c>
      <c r="O267" s="40">
        <v>139.5</v>
      </c>
      <c r="P267" s="41"/>
      <c r="Q267" s="41">
        <f t="shared" ref="Q267:Q272" si="88">TRUNC(O267*P267,2)</f>
        <v>0</v>
      </c>
    </row>
    <row r="268" spans="1:17" x14ac:dyDescent="0.2">
      <c r="A268" s="20">
        <f t="shared" si="74"/>
        <v>3</v>
      </c>
      <c r="B268" s="20">
        <f t="shared" si="75"/>
        <v>1</v>
      </c>
      <c r="C268" s="20">
        <f t="shared" si="76"/>
        <v>4</v>
      </c>
      <c r="D268" s="20">
        <f t="shared" si="77"/>
        <v>1</v>
      </c>
      <c r="E268" s="20">
        <f t="shared" si="78"/>
        <v>8</v>
      </c>
      <c r="F268" s="20">
        <f t="shared" si="79"/>
        <v>3</v>
      </c>
      <c r="G268" s="20">
        <f t="shared" si="80"/>
        <v>0</v>
      </c>
      <c r="H268" s="4">
        <f t="shared" si="81"/>
        <v>242</v>
      </c>
      <c r="I268" s="21">
        <v>6</v>
      </c>
      <c r="J268" s="35" t="s">
        <v>20</v>
      </c>
      <c r="K268" s="36" t="s">
        <v>288</v>
      </c>
      <c r="L268" s="37" t="s">
        <v>482</v>
      </c>
      <c r="M268" s="38" t="s">
        <v>289</v>
      </c>
      <c r="N268" s="39" t="s">
        <v>49</v>
      </c>
      <c r="O268" s="40">
        <v>31</v>
      </c>
      <c r="P268" s="41"/>
      <c r="Q268" s="41">
        <f t="shared" si="88"/>
        <v>0</v>
      </c>
    </row>
    <row r="269" spans="1:17" x14ac:dyDescent="0.2">
      <c r="A269" s="20">
        <f t="shared" si="74"/>
        <v>3</v>
      </c>
      <c r="B269" s="20">
        <f t="shared" si="75"/>
        <v>1</v>
      </c>
      <c r="C269" s="20">
        <f t="shared" si="76"/>
        <v>4</v>
      </c>
      <c r="D269" s="20">
        <f t="shared" si="77"/>
        <v>1</v>
      </c>
      <c r="E269" s="20">
        <f t="shared" si="78"/>
        <v>8</v>
      </c>
      <c r="F269" s="20">
        <f t="shared" si="79"/>
        <v>4</v>
      </c>
      <c r="G269" s="20">
        <f t="shared" si="80"/>
        <v>0</v>
      </c>
      <c r="H269" s="4">
        <f t="shared" si="81"/>
        <v>243</v>
      </c>
      <c r="I269" s="21">
        <v>6</v>
      </c>
      <c r="J269" s="35" t="s">
        <v>20</v>
      </c>
      <c r="K269" s="36" t="s">
        <v>290</v>
      </c>
      <c r="L269" s="37" t="s">
        <v>483</v>
      </c>
      <c r="M269" s="38" t="s">
        <v>291</v>
      </c>
      <c r="N269" s="39" t="s">
        <v>31</v>
      </c>
      <c r="O269" s="40">
        <v>4.1900000000000004</v>
      </c>
      <c r="P269" s="41"/>
      <c r="Q269" s="41">
        <f t="shared" si="88"/>
        <v>0</v>
      </c>
    </row>
    <row r="270" spans="1:17" x14ac:dyDescent="0.2">
      <c r="A270" s="20">
        <f t="shared" si="74"/>
        <v>3</v>
      </c>
      <c r="B270" s="20">
        <f t="shared" si="75"/>
        <v>1</v>
      </c>
      <c r="C270" s="20">
        <f t="shared" si="76"/>
        <v>4</v>
      </c>
      <c r="D270" s="20">
        <f t="shared" si="77"/>
        <v>1</v>
      </c>
      <c r="E270" s="20">
        <f t="shared" si="78"/>
        <v>8</v>
      </c>
      <c r="F270" s="20">
        <f t="shared" si="79"/>
        <v>5</v>
      </c>
      <c r="G270" s="20">
        <f t="shared" si="80"/>
        <v>0</v>
      </c>
      <c r="H270" s="4">
        <f t="shared" si="81"/>
        <v>244</v>
      </c>
      <c r="I270" s="21">
        <v>6</v>
      </c>
      <c r="J270" s="35" t="s">
        <v>20</v>
      </c>
      <c r="K270" s="36" t="s">
        <v>292</v>
      </c>
      <c r="L270" s="37" t="s">
        <v>484</v>
      </c>
      <c r="M270" s="38" t="s">
        <v>293</v>
      </c>
      <c r="N270" s="39" t="s">
        <v>31</v>
      </c>
      <c r="O270" s="40">
        <v>139.5</v>
      </c>
      <c r="P270" s="41"/>
      <c r="Q270" s="41">
        <f t="shared" si="88"/>
        <v>0</v>
      </c>
    </row>
    <row r="271" spans="1:17" ht="25.5" x14ac:dyDescent="0.2">
      <c r="A271" s="20">
        <f t="shared" si="74"/>
        <v>3</v>
      </c>
      <c r="B271" s="20">
        <f t="shared" si="75"/>
        <v>1</v>
      </c>
      <c r="C271" s="20">
        <f t="shared" si="76"/>
        <v>4</v>
      </c>
      <c r="D271" s="20">
        <f t="shared" si="77"/>
        <v>1</v>
      </c>
      <c r="E271" s="20">
        <f t="shared" si="78"/>
        <v>8</v>
      </c>
      <c r="F271" s="20">
        <f t="shared" si="79"/>
        <v>6</v>
      </c>
      <c r="G271" s="20">
        <f t="shared" si="80"/>
        <v>0</v>
      </c>
      <c r="H271" s="4">
        <f t="shared" si="81"/>
        <v>245</v>
      </c>
      <c r="I271" s="21">
        <v>6</v>
      </c>
      <c r="J271" s="35" t="s">
        <v>27</v>
      </c>
      <c r="K271" s="36">
        <v>94263</v>
      </c>
      <c r="L271" s="37" t="s">
        <v>485</v>
      </c>
      <c r="M271" s="38" t="s">
        <v>127</v>
      </c>
      <c r="N271" s="39" t="s">
        <v>49</v>
      </c>
      <c r="O271" s="40">
        <v>31</v>
      </c>
      <c r="P271" s="41"/>
      <c r="Q271" s="41">
        <f t="shared" si="88"/>
        <v>0</v>
      </c>
    </row>
    <row r="272" spans="1:17" x14ac:dyDescent="0.2">
      <c r="A272" s="20">
        <f t="shared" si="74"/>
        <v>3</v>
      </c>
      <c r="B272" s="20">
        <f t="shared" si="75"/>
        <v>1</v>
      </c>
      <c r="C272" s="20">
        <f t="shared" si="76"/>
        <v>4</v>
      </c>
      <c r="D272" s="20">
        <f t="shared" si="77"/>
        <v>1</v>
      </c>
      <c r="E272" s="20">
        <f t="shared" si="78"/>
        <v>8</v>
      </c>
      <c r="F272" s="20">
        <f t="shared" si="79"/>
        <v>7</v>
      </c>
      <c r="G272" s="20">
        <f t="shared" si="80"/>
        <v>0</v>
      </c>
      <c r="H272" s="4">
        <f t="shared" si="81"/>
        <v>246</v>
      </c>
      <c r="I272" s="21">
        <v>6</v>
      </c>
      <c r="J272" s="35" t="s">
        <v>27</v>
      </c>
      <c r="K272" s="36">
        <v>102332</v>
      </c>
      <c r="L272" s="37" t="s">
        <v>486</v>
      </c>
      <c r="M272" s="38" t="s">
        <v>294</v>
      </c>
      <c r="N272" s="39" t="s">
        <v>295</v>
      </c>
      <c r="O272" s="40">
        <v>131.54</v>
      </c>
      <c r="P272" s="41"/>
      <c r="Q272" s="41">
        <f t="shared" si="88"/>
        <v>0</v>
      </c>
    </row>
    <row r="273" spans="1:17" x14ac:dyDescent="0.2">
      <c r="A273" s="20">
        <f t="shared" si="74"/>
        <v>3</v>
      </c>
      <c r="B273" s="20">
        <f t="shared" si="75"/>
        <v>1</v>
      </c>
      <c r="C273" s="20">
        <f t="shared" si="76"/>
        <v>4</v>
      </c>
      <c r="D273" s="20">
        <f t="shared" si="77"/>
        <v>2</v>
      </c>
      <c r="E273" s="20">
        <f t="shared" si="78"/>
        <v>0</v>
      </c>
      <c r="F273" s="20">
        <f t="shared" si="79"/>
        <v>0</v>
      </c>
      <c r="G273" s="20">
        <f t="shared" si="80"/>
        <v>0</v>
      </c>
      <c r="H273" s="4">
        <f t="shared" si="81"/>
        <v>247</v>
      </c>
      <c r="I273" s="21">
        <v>4</v>
      </c>
      <c r="J273" s="57"/>
      <c r="K273" s="57"/>
      <c r="L273" s="58" t="s">
        <v>487</v>
      </c>
      <c r="M273" s="59" t="s">
        <v>210</v>
      </c>
      <c r="N273" s="60"/>
      <c r="O273" s="61"/>
      <c r="P273" s="60"/>
      <c r="Q273" s="62">
        <f>SUM(Q274:Q278)</f>
        <v>0</v>
      </c>
    </row>
    <row r="274" spans="1:17" x14ac:dyDescent="0.2">
      <c r="A274" s="20">
        <f t="shared" si="74"/>
        <v>3</v>
      </c>
      <c r="B274" s="20">
        <f t="shared" si="75"/>
        <v>1</v>
      </c>
      <c r="C274" s="20">
        <f t="shared" si="76"/>
        <v>4</v>
      </c>
      <c r="D274" s="20">
        <f t="shared" si="77"/>
        <v>2</v>
      </c>
      <c r="E274" s="20">
        <f t="shared" si="78"/>
        <v>1</v>
      </c>
      <c r="F274" s="20">
        <f t="shared" si="79"/>
        <v>0</v>
      </c>
      <c r="G274" s="20">
        <f t="shared" si="80"/>
        <v>0</v>
      </c>
      <c r="H274" s="4">
        <f t="shared" si="81"/>
        <v>248</v>
      </c>
      <c r="I274" s="21">
        <v>5</v>
      </c>
      <c r="J274" s="35" t="s">
        <v>27</v>
      </c>
      <c r="K274" s="64">
        <v>36373</v>
      </c>
      <c r="L274" s="37" t="s">
        <v>488</v>
      </c>
      <c r="M274" s="38" t="s">
        <v>296</v>
      </c>
      <c r="N274" s="39" t="s">
        <v>49</v>
      </c>
      <c r="O274" s="40">
        <v>310</v>
      </c>
      <c r="P274" s="41"/>
      <c r="Q274" s="41">
        <f>TRUNC(O274*P274,2)</f>
        <v>0</v>
      </c>
    </row>
    <row r="275" spans="1:17" x14ac:dyDescent="0.2">
      <c r="A275" s="20">
        <f t="shared" si="74"/>
        <v>3</v>
      </c>
      <c r="B275" s="20">
        <f t="shared" si="75"/>
        <v>1</v>
      </c>
      <c r="C275" s="20">
        <f t="shared" si="76"/>
        <v>4</v>
      </c>
      <c r="D275" s="20">
        <f t="shared" si="77"/>
        <v>2</v>
      </c>
      <c r="E275" s="20">
        <f t="shared" si="78"/>
        <v>2</v>
      </c>
      <c r="F275" s="20">
        <f t="shared" si="79"/>
        <v>0</v>
      </c>
      <c r="G275" s="20">
        <f t="shared" si="80"/>
        <v>0</v>
      </c>
      <c r="H275" s="4">
        <f t="shared" si="81"/>
        <v>249</v>
      </c>
      <c r="I275" s="21">
        <v>5</v>
      </c>
      <c r="J275" s="35" t="s">
        <v>27</v>
      </c>
      <c r="K275" s="67">
        <v>41936</v>
      </c>
      <c r="L275" s="37" t="s">
        <v>489</v>
      </c>
      <c r="M275" s="38" t="s">
        <v>241</v>
      </c>
      <c r="N275" s="39" t="s">
        <v>49</v>
      </c>
      <c r="O275" s="40">
        <v>6</v>
      </c>
      <c r="P275" s="41"/>
      <c r="Q275" s="41">
        <f t="shared" ref="Q275:Q278" si="89">TRUNC(O275*P275,2)</f>
        <v>0</v>
      </c>
    </row>
    <row r="276" spans="1:17" x14ac:dyDescent="0.2">
      <c r="A276" s="20">
        <f t="shared" si="74"/>
        <v>3</v>
      </c>
      <c r="B276" s="20">
        <f t="shared" si="75"/>
        <v>1</v>
      </c>
      <c r="C276" s="20">
        <f t="shared" si="76"/>
        <v>4</v>
      </c>
      <c r="D276" s="20">
        <f t="shared" si="77"/>
        <v>2</v>
      </c>
      <c r="E276" s="20">
        <f t="shared" si="78"/>
        <v>3</v>
      </c>
      <c r="F276" s="20">
        <f t="shared" si="79"/>
        <v>0</v>
      </c>
      <c r="G276" s="20">
        <f t="shared" si="80"/>
        <v>0</v>
      </c>
      <c r="H276" s="4">
        <f t="shared" si="81"/>
        <v>250</v>
      </c>
      <c r="I276" s="21">
        <v>5</v>
      </c>
      <c r="J276" s="35" t="s">
        <v>211</v>
      </c>
      <c r="K276" s="67">
        <v>33003208</v>
      </c>
      <c r="L276" s="37" t="s">
        <v>490</v>
      </c>
      <c r="M276" s="38" t="s">
        <v>297</v>
      </c>
      <c r="N276" s="39" t="s">
        <v>29</v>
      </c>
      <c r="O276" s="40">
        <v>4</v>
      </c>
      <c r="P276" s="41"/>
      <c r="Q276" s="41">
        <f t="shared" si="89"/>
        <v>0</v>
      </c>
    </row>
    <row r="277" spans="1:17" x14ac:dyDescent="0.2">
      <c r="A277" s="20">
        <f t="shared" si="74"/>
        <v>3</v>
      </c>
      <c r="B277" s="20">
        <f t="shared" si="75"/>
        <v>1</v>
      </c>
      <c r="C277" s="20">
        <f t="shared" si="76"/>
        <v>4</v>
      </c>
      <c r="D277" s="20">
        <f t="shared" si="77"/>
        <v>2</v>
      </c>
      <c r="E277" s="20">
        <f t="shared" si="78"/>
        <v>4</v>
      </c>
      <c r="F277" s="20">
        <f t="shared" si="79"/>
        <v>0</v>
      </c>
      <c r="G277" s="20">
        <f t="shared" si="80"/>
        <v>0</v>
      </c>
      <c r="H277" s="4">
        <f t="shared" si="81"/>
        <v>251</v>
      </c>
      <c r="I277" s="21">
        <v>5</v>
      </c>
      <c r="J277" s="35" t="s">
        <v>211</v>
      </c>
      <c r="K277" s="36">
        <v>31000034</v>
      </c>
      <c r="L277" s="37" t="s">
        <v>491</v>
      </c>
      <c r="M277" s="38" t="s">
        <v>224</v>
      </c>
      <c r="N277" s="39" t="s">
        <v>29</v>
      </c>
      <c r="O277" s="40">
        <v>8</v>
      </c>
      <c r="P277" s="41"/>
      <c r="Q277" s="41">
        <f t="shared" si="89"/>
        <v>0</v>
      </c>
    </row>
    <row r="278" spans="1:17" ht="25.5" x14ac:dyDescent="0.2">
      <c r="A278" s="20">
        <f t="shared" si="74"/>
        <v>3</v>
      </c>
      <c r="B278" s="20">
        <f t="shared" si="75"/>
        <v>1</v>
      </c>
      <c r="C278" s="20">
        <f t="shared" si="76"/>
        <v>4</v>
      </c>
      <c r="D278" s="20">
        <f t="shared" si="77"/>
        <v>2</v>
      </c>
      <c r="E278" s="20">
        <f t="shared" si="78"/>
        <v>5</v>
      </c>
      <c r="F278" s="20">
        <f t="shared" si="79"/>
        <v>0</v>
      </c>
      <c r="G278" s="20">
        <f t="shared" si="80"/>
        <v>0</v>
      </c>
      <c r="H278" s="4">
        <f t="shared" si="81"/>
        <v>252</v>
      </c>
      <c r="I278" s="21">
        <v>5</v>
      </c>
      <c r="J278" s="35" t="s">
        <v>27</v>
      </c>
      <c r="K278" s="36">
        <v>20078</v>
      </c>
      <c r="L278" s="37" t="s">
        <v>492</v>
      </c>
      <c r="M278" s="38" t="s">
        <v>242</v>
      </c>
      <c r="N278" s="39" t="s">
        <v>29</v>
      </c>
      <c r="O278" s="40">
        <v>6</v>
      </c>
      <c r="P278" s="41"/>
      <c r="Q278" s="41">
        <f t="shared" si="89"/>
        <v>0</v>
      </c>
    </row>
  </sheetData>
  <mergeCells count="9">
    <mergeCell ref="K12:K13"/>
    <mergeCell ref="M12:M13"/>
    <mergeCell ref="N12:N13"/>
    <mergeCell ref="O12:O13"/>
    <mergeCell ref="J3:Q3"/>
    <mergeCell ref="J7:Q7"/>
    <mergeCell ref="K8:O8"/>
    <mergeCell ref="K10:O10"/>
    <mergeCell ref="K11:M11"/>
  </mergeCells>
  <phoneticPr fontId="8" type="noConversion"/>
  <conditionalFormatting sqref="M100">
    <cfRule type="duplicateValues" dxfId="0" priority="1"/>
  </conditionalFormatting>
  <pageMargins left="0.78740157480314965" right="0.59055118110236227" top="0.78740157480314965" bottom="0.78740157480314965" header="0.51181102362204722" footer="0.51181102362204722"/>
  <pageSetup paperSize="9" scale="54" firstPageNumber="65" fitToHeight="0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</dc:creator>
  <cp:lastModifiedBy>LOG</cp:lastModifiedBy>
  <cp:lastPrinted>2025-10-15T13:42:46Z</cp:lastPrinted>
  <dcterms:created xsi:type="dcterms:W3CDTF">2025-08-01T15:16:41Z</dcterms:created>
  <dcterms:modified xsi:type="dcterms:W3CDTF">2025-10-15T13:42:48Z</dcterms:modified>
</cp:coreProperties>
</file>